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05605D13-2A8F-47FB-93CD-49DD76AE87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3" l="1"/>
  <c r="G7" i="3"/>
  <c r="G34" i="5" l="1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34" i="4" l="1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34" i="3" l="1"/>
  <c r="G27" i="3"/>
  <c r="F27" i="3"/>
  <c r="G26" i="3"/>
  <c r="F26" i="3"/>
  <c r="G25" i="3"/>
  <c r="F25" i="3"/>
  <c r="G24" i="3"/>
  <c r="F24" i="3"/>
  <c r="G23" i="3"/>
  <c r="F23" i="3"/>
  <c r="G22" i="3"/>
  <c r="F22" i="3"/>
  <c r="G12" i="3"/>
  <c r="F12" i="3"/>
  <c r="G11" i="3"/>
  <c r="F11" i="3"/>
  <c r="G9" i="3"/>
  <c r="F9" i="3"/>
  <c r="G8" i="3"/>
  <c r="F8" i="3"/>
  <c r="G34" i="2" l="1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</calcChain>
</file>

<file path=xl/sharedStrings.xml><?xml version="1.0" encoding="utf-8"?>
<sst xmlns="http://schemas.openxmlformats.org/spreadsheetml/2006/main" count="341" uniqueCount="43">
  <si>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</si>
  <si>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</si>
  <si>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</si>
  <si>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</si>
  <si>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</si>
  <si>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</si>
  <si>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</si>
  <si>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</si>
  <si>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</si>
  <si>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</si>
  <si>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</si>
  <si>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</si>
  <si>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</si>
  <si>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</si>
  <si>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</si>
  <si>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</si>
  <si>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</si>
  <si>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</si>
  <si>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</si>
  <si>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</si>
  <si>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</si>
  <si>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</si>
  <si>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</si>
  <si>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</si>
  <si>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</si>
  <si>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</si>
  <si>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</si>
  <si>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</si>
  <si>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</si>
  <si>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Средняя численность работников, человек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</si>
  <si>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</si>
  <si>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</si>
  <si>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</si>
  <si>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</si>
  <si>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</si>
  <si>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>Всего за 2020 год</t>
  </si>
  <si>
    <t xml:space="preserve">из них работников списочного состава (без внешних совместителей) </t>
  </si>
  <si>
    <t>А</t>
  </si>
  <si>
    <t>Численность работников юридических лиц и начисленная заработная плата                                                                                                                                  Тип свода: Средние предприятия из текущих форм</t>
  </si>
  <si>
    <t>Численность работников юридических лиц и начисленная заработная плата                                                                                                                                      Тип свода: Малые предприятия (включая микропредприятия)</t>
  </si>
  <si>
    <t>…</t>
  </si>
  <si>
    <t>Численность работников юридических лиц и начисленная заработная плата                                                                                                                                   Тип свода: Средние и малые предприятия (включая микро)</t>
  </si>
  <si>
    <t>Численность работников юридических лиц и начисленная заработная плата                                                                                                                                    Тип свода: Микропредприятия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</si>
</sst>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6" fontId="2" fillId="0" borderId="2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166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166" fontId="0" fillId="0" borderId="0" xfId="0" applyNumberFormat="1" applyFill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166" fontId="0" fillId="0" borderId="0" xfId="0" applyNumberForma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4"/>
  <sheetViews>
    <sheetView tabSelected="1" workbookViewId="0">
      <selection activeCell="A2" sqref="A2:G2"/>
    </sheetView>
  </sheetViews>
  <sheetFormatPr defaultColWidth="19.33203125" defaultRowHeight="13.2" x14ac:dyDescent="0.25"/>
  <cols>
    <col min="1" max="1" width="60.6640625" customWidth="1"/>
    <col min="2" max="8" width="18.6640625" customWidth="1"/>
  </cols>
  <sheetData>
    <row r="2" spans="1:8" ht="39.6" customHeight="1" x14ac:dyDescent="0.25">
      <c r="A2" s="20" t="s">
        <v>41</v>
      </c>
      <c r="B2" s="20"/>
      <c r="C2" s="20"/>
      <c r="D2" s="20"/>
      <c r="E2" s="20"/>
      <c r="F2" s="20"/>
      <c r="G2" s="20"/>
      <c r="H2" s="16"/>
    </row>
    <row r="3" spans="1:8" ht="17.399999999999999" x14ac:dyDescent="0.25">
      <c r="A3" s="8"/>
      <c r="B3" s="8"/>
      <c r="C3" s="8"/>
      <c r="D3" s="8"/>
      <c r="E3" s="8"/>
      <c r="F3" s="8"/>
      <c r="G3" s="8"/>
      <c r="H3" s="8"/>
    </row>
    <row r="4" spans="1:8" ht="46.8" customHeight="1" x14ac:dyDescent="0.25">
      <c r="A4" s="18"/>
      <c r="B4" s="18" t="s">
        <v>29</v>
      </c>
      <c r="C4" s="18"/>
      <c r="D4" s="18" t="s">
        <v>30</v>
      </c>
      <c r="E4" s="18" t="s">
        <v>31</v>
      </c>
      <c r="F4" s="18" t="s">
        <v>32</v>
      </c>
      <c r="G4" s="18" t="s">
        <v>33</v>
      </c>
      <c r="H4" s="18" t="s">
        <v>34</v>
      </c>
    </row>
    <row r="5" spans="1:8" ht="66" x14ac:dyDescent="0.25">
      <c r="A5" s="18"/>
      <c r="B5" s="10" t="s">
        <v>35</v>
      </c>
      <c r="C5" s="10" t="s">
        <v>36</v>
      </c>
      <c r="D5" s="18"/>
      <c r="E5" s="18"/>
      <c r="F5" s="18"/>
      <c r="G5" s="18"/>
      <c r="H5" s="18"/>
    </row>
    <row r="6" spans="1:8" x14ac:dyDescent="0.25">
      <c r="A6" s="15" t="s">
        <v>37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</row>
    <row r="7" spans="1:8" ht="12.75" customHeight="1" x14ac:dyDescent="0.25">
      <c r="A7" s="2" t="s">
        <v>0</v>
      </c>
      <c r="B7" s="4">
        <v>81252.399999999994</v>
      </c>
      <c r="C7" s="4">
        <v>75367.100000000006</v>
      </c>
      <c r="D7" s="4">
        <v>24092626.299999993</v>
      </c>
      <c r="E7" s="4">
        <v>23514103.399999999</v>
      </c>
      <c r="F7" s="6">
        <f>D7*1000/B7/12</f>
        <v>24709.656063492683</v>
      </c>
      <c r="G7" s="6">
        <f>C7*100/B7</f>
        <v>92.756767800089619</v>
      </c>
      <c r="H7" s="5">
        <v>184</v>
      </c>
    </row>
    <row r="8" spans="1:8" ht="12.75" customHeight="1" x14ac:dyDescent="0.25">
      <c r="A8" s="1" t="s">
        <v>1</v>
      </c>
      <c r="B8" s="6">
        <v>42049.599999999999</v>
      </c>
      <c r="C8" s="6">
        <v>38649.800000000003</v>
      </c>
      <c r="D8" s="6">
        <v>12400933.1</v>
      </c>
      <c r="E8" s="6">
        <v>12112603.800000001</v>
      </c>
      <c r="F8" s="6">
        <f t="shared" ref="F8:F34" si="0">D8*1000/B8/12</f>
        <v>24576.002902920995</v>
      </c>
      <c r="G8" s="6">
        <f t="shared" ref="G8:G34" si="1">C8*100/B8</f>
        <v>91.914786347551484</v>
      </c>
      <c r="H8" s="7">
        <v>150</v>
      </c>
    </row>
    <row r="9" spans="1:8" ht="12.75" customHeight="1" x14ac:dyDescent="0.25">
      <c r="A9" s="1" t="s">
        <v>2</v>
      </c>
      <c r="B9" s="6">
        <v>1211.3</v>
      </c>
      <c r="C9" s="6">
        <v>1147.0999999999999</v>
      </c>
      <c r="D9" s="6">
        <v>376289.4</v>
      </c>
      <c r="E9" s="6">
        <v>371542</v>
      </c>
      <c r="F9" s="6">
        <f t="shared" si="0"/>
        <v>25887.434987203829</v>
      </c>
      <c r="G9" s="6">
        <f t="shared" si="1"/>
        <v>94.699909188475189</v>
      </c>
      <c r="H9" s="3" t="s">
        <v>28</v>
      </c>
    </row>
    <row r="10" spans="1:8" ht="12.75" customHeight="1" x14ac:dyDescent="0.25">
      <c r="A10" s="1" t="s">
        <v>3</v>
      </c>
      <c r="B10" s="6">
        <v>435.8</v>
      </c>
      <c r="C10" s="6">
        <v>395.9</v>
      </c>
      <c r="D10" s="6">
        <v>115484.3</v>
      </c>
      <c r="E10" s="6">
        <v>113011.8</v>
      </c>
      <c r="F10" s="6">
        <f t="shared" si="0"/>
        <v>22082.817041456325</v>
      </c>
      <c r="G10" s="6">
        <f t="shared" si="1"/>
        <v>90.84442404772831</v>
      </c>
      <c r="H10" s="3" t="s">
        <v>28</v>
      </c>
    </row>
    <row r="11" spans="1:8" ht="12.75" customHeight="1" x14ac:dyDescent="0.25">
      <c r="A11" s="1" t="s">
        <v>4</v>
      </c>
      <c r="B11" s="6">
        <v>6052.9</v>
      </c>
      <c r="C11" s="6">
        <v>5641.9</v>
      </c>
      <c r="D11" s="6">
        <v>1739370.6</v>
      </c>
      <c r="E11" s="6">
        <v>1702722.1</v>
      </c>
      <c r="F11" s="6">
        <f t="shared" si="0"/>
        <v>23946.794098696493</v>
      </c>
      <c r="G11" s="6">
        <f t="shared" si="1"/>
        <v>93.209866345057748</v>
      </c>
      <c r="H11" s="3" t="s">
        <v>28</v>
      </c>
    </row>
    <row r="12" spans="1:8" ht="12.75" customHeight="1" x14ac:dyDescent="0.25">
      <c r="A12" s="1" t="s">
        <v>5</v>
      </c>
      <c r="B12" s="6">
        <v>3983.8</v>
      </c>
      <c r="C12" s="6">
        <v>3598.5</v>
      </c>
      <c r="D12" s="6">
        <v>1364988.1</v>
      </c>
      <c r="E12" s="6">
        <v>1316737.1000000001</v>
      </c>
      <c r="F12" s="6">
        <f t="shared" si="0"/>
        <v>28552.891293070265</v>
      </c>
      <c r="G12" s="6">
        <f t="shared" si="1"/>
        <v>90.328329735428483</v>
      </c>
      <c r="H12" s="7" t="s">
        <v>40</v>
      </c>
    </row>
    <row r="13" spans="1:8" ht="12.75" customHeight="1" x14ac:dyDescent="0.25">
      <c r="A13" s="1" t="s">
        <v>6</v>
      </c>
      <c r="B13" s="6">
        <v>160.1</v>
      </c>
      <c r="C13" s="6">
        <v>155.80000000000001</v>
      </c>
      <c r="D13" s="6">
        <v>48077</v>
      </c>
      <c r="E13" s="6">
        <v>48077</v>
      </c>
      <c r="F13" s="6">
        <f t="shared" si="0"/>
        <v>25024.463876743703</v>
      </c>
      <c r="G13" s="6">
        <f t="shared" si="1"/>
        <v>97.314178638351052</v>
      </c>
      <c r="H13" s="3" t="s">
        <v>28</v>
      </c>
    </row>
    <row r="14" spans="1:8" ht="12.75" customHeight="1" x14ac:dyDescent="0.25">
      <c r="A14" s="1" t="s">
        <v>7</v>
      </c>
      <c r="B14" s="6">
        <v>308.10000000000002</v>
      </c>
      <c r="C14" s="6">
        <v>302.2</v>
      </c>
      <c r="D14" s="6">
        <v>54818.9</v>
      </c>
      <c r="E14" s="6">
        <v>54541.2</v>
      </c>
      <c r="F14" s="6">
        <f t="shared" si="0"/>
        <v>14827.139456886291</v>
      </c>
      <c r="G14" s="6">
        <f t="shared" si="1"/>
        <v>98.085037325543652</v>
      </c>
      <c r="H14" s="3" t="s">
        <v>28</v>
      </c>
    </row>
    <row r="15" spans="1:8" ht="12.75" customHeight="1" x14ac:dyDescent="0.25">
      <c r="A15" s="1" t="s">
        <v>8</v>
      </c>
      <c r="B15" s="6">
        <v>923</v>
      </c>
      <c r="C15" s="6">
        <v>809</v>
      </c>
      <c r="D15" s="6">
        <v>241554.8</v>
      </c>
      <c r="E15" s="6">
        <v>234463.1</v>
      </c>
      <c r="F15" s="6">
        <f t="shared" si="0"/>
        <v>21808.847959552186</v>
      </c>
      <c r="G15" s="6">
        <f t="shared" si="1"/>
        <v>87.648970747562302</v>
      </c>
      <c r="H15" s="3" t="s">
        <v>28</v>
      </c>
    </row>
    <row r="16" spans="1:8" ht="12.75" customHeight="1" x14ac:dyDescent="0.25">
      <c r="A16" s="1" t="s">
        <v>9</v>
      </c>
      <c r="B16" s="6">
        <v>336.5</v>
      </c>
      <c r="C16" s="6">
        <v>309.7</v>
      </c>
      <c r="D16" s="6">
        <v>71710.8</v>
      </c>
      <c r="E16" s="6">
        <v>70498.5</v>
      </c>
      <c r="F16" s="6">
        <f t="shared" si="0"/>
        <v>17758.989598811295</v>
      </c>
      <c r="G16" s="6">
        <f t="shared" si="1"/>
        <v>92.035661218424963</v>
      </c>
      <c r="H16" s="3" t="s">
        <v>28</v>
      </c>
    </row>
    <row r="17" spans="1:8" ht="12.75" customHeight="1" x14ac:dyDescent="0.25">
      <c r="A17" s="1" t="s">
        <v>10</v>
      </c>
      <c r="B17" s="6">
        <v>272.3</v>
      </c>
      <c r="C17" s="6">
        <v>266.89999999999998</v>
      </c>
      <c r="D17" s="6">
        <v>50783.9</v>
      </c>
      <c r="E17" s="6">
        <v>50670</v>
      </c>
      <c r="F17" s="6">
        <f t="shared" si="0"/>
        <v>15541.651364916144</v>
      </c>
      <c r="G17" s="6">
        <f t="shared" si="1"/>
        <v>98.016893132574353</v>
      </c>
      <c r="H17" s="3" t="s">
        <v>28</v>
      </c>
    </row>
    <row r="18" spans="1:8" ht="12.75" customHeight="1" x14ac:dyDescent="0.25">
      <c r="A18" s="1" t="s">
        <v>11</v>
      </c>
      <c r="B18" s="6">
        <v>72.2</v>
      </c>
      <c r="C18" s="6">
        <v>69.099999999999994</v>
      </c>
      <c r="D18" s="6">
        <v>21060.799999999999</v>
      </c>
      <c r="E18" s="6">
        <v>20991.8</v>
      </c>
      <c r="F18" s="6">
        <f t="shared" si="0"/>
        <v>24308.402585410895</v>
      </c>
      <c r="G18" s="6">
        <f t="shared" si="1"/>
        <v>95.706371191135716</v>
      </c>
      <c r="H18" s="3" t="s">
        <v>28</v>
      </c>
    </row>
    <row r="19" spans="1:8" ht="12.75" customHeight="1" x14ac:dyDescent="0.25">
      <c r="A19" s="1" t="s">
        <v>12</v>
      </c>
      <c r="B19" s="6">
        <v>858.1</v>
      </c>
      <c r="C19" s="6">
        <v>827.4</v>
      </c>
      <c r="D19" s="6">
        <v>562437.5</v>
      </c>
      <c r="E19" s="6">
        <v>553915.5</v>
      </c>
      <c r="F19" s="6">
        <f t="shared" si="0"/>
        <v>54620.430796721434</v>
      </c>
      <c r="G19" s="6">
        <f t="shared" si="1"/>
        <v>96.422328399953386</v>
      </c>
      <c r="H19" s="3" t="s">
        <v>28</v>
      </c>
    </row>
    <row r="20" spans="1:8" ht="12.75" customHeight="1" x14ac:dyDescent="0.25">
      <c r="A20" s="1" t="s">
        <v>13</v>
      </c>
      <c r="B20" s="6">
        <v>748.6</v>
      </c>
      <c r="C20" s="6">
        <v>728.6</v>
      </c>
      <c r="D20" s="6">
        <v>165658.6</v>
      </c>
      <c r="E20" s="6">
        <v>164457.9</v>
      </c>
      <c r="F20" s="6">
        <f t="shared" si="0"/>
        <v>18440.934188262534</v>
      </c>
      <c r="G20" s="6">
        <f t="shared" si="1"/>
        <v>97.328346246326475</v>
      </c>
      <c r="H20" s="3" t="s">
        <v>28</v>
      </c>
    </row>
    <row r="21" spans="1:8" ht="12.75" customHeight="1" x14ac:dyDescent="0.25">
      <c r="A21" s="1" t="s">
        <v>14</v>
      </c>
      <c r="B21" s="6">
        <v>497.8</v>
      </c>
      <c r="C21" s="6">
        <v>482.6</v>
      </c>
      <c r="D21" s="6">
        <v>107193.60000000001</v>
      </c>
      <c r="E21" s="6">
        <v>106206.1</v>
      </c>
      <c r="F21" s="6">
        <f t="shared" si="0"/>
        <v>17944.556046605063</v>
      </c>
      <c r="G21" s="6">
        <f t="shared" si="1"/>
        <v>96.946564885496187</v>
      </c>
      <c r="H21" s="3" t="s">
        <v>28</v>
      </c>
    </row>
    <row r="22" spans="1:8" ht="12.75" customHeight="1" x14ac:dyDescent="0.25">
      <c r="A22" s="1" t="s">
        <v>15</v>
      </c>
      <c r="B22" s="6">
        <v>466.9</v>
      </c>
      <c r="C22" s="6">
        <v>447</v>
      </c>
      <c r="D22" s="6">
        <v>136872.20000000001</v>
      </c>
      <c r="E22" s="6">
        <v>135835.70000000001</v>
      </c>
      <c r="F22" s="6">
        <f t="shared" si="0"/>
        <v>24429.249660883845</v>
      </c>
      <c r="G22" s="6">
        <f t="shared" si="1"/>
        <v>95.737845363032775</v>
      </c>
      <c r="H22" s="3" t="s">
        <v>28</v>
      </c>
    </row>
    <row r="23" spans="1:8" ht="12.75" customHeight="1" x14ac:dyDescent="0.25">
      <c r="A23" s="1" t="s">
        <v>16</v>
      </c>
      <c r="B23" s="6">
        <v>1668</v>
      </c>
      <c r="C23" s="6">
        <v>1599.3</v>
      </c>
      <c r="D23" s="6">
        <v>514767.6</v>
      </c>
      <c r="E23" s="6">
        <v>506203.9</v>
      </c>
      <c r="F23" s="6">
        <f t="shared" si="0"/>
        <v>25717.805755395686</v>
      </c>
      <c r="G23" s="6">
        <f t="shared" si="1"/>
        <v>95.881294964028783</v>
      </c>
      <c r="H23" s="3" t="s">
        <v>28</v>
      </c>
    </row>
    <row r="24" spans="1:8" ht="12.75" customHeight="1" x14ac:dyDescent="0.25">
      <c r="A24" s="1" t="s">
        <v>17</v>
      </c>
      <c r="B24" s="6">
        <v>3377.6</v>
      </c>
      <c r="C24" s="6">
        <v>3144.9</v>
      </c>
      <c r="D24" s="6">
        <v>971500.2</v>
      </c>
      <c r="E24" s="6">
        <v>963121.4</v>
      </c>
      <c r="F24" s="6">
        <f t="shared" si="0"/>
        <v>23969.194102321173</v>
      </c>
      <c r="G24" s="6">
        <f t="shared" si="1"/>
        <v>93.110492657508289</v>
      </c>
      <c r="H24" s="7" t="s">
        <v>40</v>
      </c>
    </row>
    <row r="25" spans="1:8" ht="12.75" customHeight="1" x14ac:dyDescent="0.25">
      <c r="A25" s="1" t="s">
        <v>18</v>
      </c>
      <c r="B25" s="6">
        <v>1891.7</v>
      </c>
      <c r="C25" s="6">
        <v>1809.2</v>
      </c>
      <c r="D25" s="6">
        <v>406939.7</v>
      </c>
      <c r="E25" s="6">
        <v>399956.1</v>
      </c>
      <c r="F25" s="6">
        <f t="shared" si="0"/>
        <v>17926.543144614192</v>
      </c>
      <c r="G25" s="6">
        <f t="shared" si="1"/>
        <v>95.638843368398796</v>
      </c>
      <c r="H25" s="3" t="s">
        <v>28</v>
      </c>
    </row>
    <row r="26" spans="1:8" ht="12.75" customHeight="1" x14ac:dyDescent="0.25">
      <c r="A26" s="1" t="s">
        <v>19</v>
      </c>
      <c r="B26" s="6">
        <v>4609.1000000000004</v>
      </c>
      <c r="C26" s="6">
        <v>4340.8999999999996</v>
      </c>
      <c r="D26" s="6">
        <v>1599816.5</v>
      </c>
      <c r="E26" s="6">
        <v>1540635.2</v>
      </c>
      <c r="F26" s="6">
        <f t="shared" si="0"/>
        <v>28924.961850831325</v>
      </c>
      <c r="G26" s="6">
        <f t="shared" si="1"/>
        <v>94.181076565923917</v>
      </c>
      <c r="H26" s="7" t="s">
        <v>40</v>
      </c>
    </row>
    <row r="27" spans="1:8" ht="12.75" customHeight="1" x14ac:dyDescent="0.25">
      <c r="A27" s="1" t="s">
        <v>20</v>
      </c>
      <c r="B27" s="6">
        <v>6821.4</v>
      </c>
      <c r="C27" s="6">
        <v>6457.3</v>
      </c>
      <c r="D27" s="6">
        <v>1891295.2</v>
      </c>
      <c r="E27" s="6">
        <v>1824770.8</v>
      </c>
      <c r="F27" s="6">
        <f t="shared" si="0"/>
        <v>23104.924697764876</v>
      </c>
      <c r="G27" s="6">
        <f t="shared" si="1"/>
        <v>94.662386020465007</v>
      </c>
      <c r="H27" s="3" t="s">
        <v>28</v>
      </c>
    </row>
    <row r="28" spans="1:8" ht="12.75" customHeight="1" x14ac:dyDescent="0.25">
      <c r="A28" s="1" t="s">
        <v>21</v>
      </c>
      <c r="B28" s="6">
        <v>171.8</v>
      </c>
      <c r="C28" s="6">
        <v>165.9</v>
      </c>
      <c r="D28" s="6">
        <v>51238.7</v>
      </c>
      <c r="E28" s="6">
        <v>50615.1</v>
      </c>
      <c r="F28" s="6">
        <f t="shared" si="0"/>
        <v>24853.851377570816</v>
      </c>
      <c r="G28" s="6">
        <f t="shared" si="1"/>
        <v>96.565774155995342</v>
      </c>
      <c r="H28" s="3" t="s">
        <v>28</v>
      </c>
    </row>
    <row r="29" spans="1:8" ht="12.75" customHeight="1" x14ac:dyDescent="0.25">
      <c r="A29" s="1" t="s">
        <v>22</v>
      </c>
      <c r="B29" s="6">
        <v>141.9</v>
      </c>
      <c r="C29" s="6">
        <v>139.9</v>
      </c>
      <c r="D29" s="6">
        <v>28132.6</v>
      </c>
      <c r="E29" s="6">
        <v>28132.6</v>
      </c>
      <c r="F29" s="6">
        <f t="shared" si="0"/>
        <v>16521.376556260275</v>
      </c>
      <c r="G29" s="6">
        <f t="shared" si="1"/>
        <v>98.590556730091606</v>
      </c>
      <c r="H29" s="3" t="s">
        <v>28</v>
      </c>
    </row>
    <row r="30" spans="1:8" ht="12.75" customHeight="1" x14ac:dyDescent="0.25">
      <c r="A30" s="1" t="s">
        <v>23</v>
      </c>
      <c r="B30" s="6">
        <v>491.2</v>
      </c>
      <c r="C30" s="6">
        <v>479.4</v>
      </c>
      <c r="D30" s="6">
        <v>177695.8</v>
      </c>
      <c r="E30" s="6">
        <v>177318.9</v>
      </c>
      <c r="F30" s="6">
        <f t="shared" si="0"/>
        <v>30146.545874049945</v>
      </c>
      <c r="G30" s="6">
        <f t="shared" si="1"/>
        <v>97.597719869706836</v>
      </c>
      <c r="H30" s="3" t="s">
        <v>28</v>
      </c>
    </row>
    <row r="31" spans="1:8" ht="12.75" customHeight="1" x14ac:dyDescent="0.25">
      <c r="A31" s="1" t="s">
        <v>24</v>
      </c>
      <c r="B31" s="6">
        <v>216.6</v>
      </c>
      <c r="C31" s="6">
        <v>212.6</v>
      </c>
      <c r="D31" s="6">
        <v>41313.1</v>
      </c>
      <c r="E31" s="6">
        <v>41296.1</v>
      </c>
      <c r="F31" s="6">
        <f t="shared" si="0"/>
        <v>15894.544475223147</v>
      </c>
      <c r="G31" s="6">
        <f t="shared" si="1"/>
        <v>98.153277931671283</v>
      </c>
      <c r="H31" s="3" t="s">
        <v>28</v>
      </c>
    </row>
    <row r="32" spans="1:8" ht="12.75" customHeight="1" x14ac:dyDescent="0.25">
      <c r="A32" s="1" t="s">
        <v>25</v>
      </c>
      <c r="B32" s="6">
        <v>240.2</v>
      </c>
      <c r="C32" s="6">
        <v>216.8</v>
      </c>
      <c r="D32" s="6">
        <v>49972.3</v>
      </c>
      <c r="E32" s="6">
        <v>48805.1</v>
      </c>
      <c r="F32" s="6">
        <f t="shared" si="0"/>
        <v>17337.045517624203</v>
      </c>
      <c r="G32" s="6">
        <f t="shared" si="1"/>
        <v>90.258118234804328</v>
      </c>
      <c r="H32" s="3" t="s">
        <v>28</v>
      </c>
    </row>
    <row r="33" spans="1:8" ht="12.75" customHeight="1" x14ac:dyDescent="0.25">
      <c r="A33" s="1" t="s">
        <v>26</v>
      </c>
      <c r="B33" s="6">
        <v>229.9</v>
      </c>
      <c r="C33" s="6">
        <v>228.8</v>
      </c>
      <c r="D33" s="6">
        <v>44409.9</v>
      </c>
      <c r="E33" s="6">
        <v>44289.8</v>
      </c>
      <c r="F33" s="6">
        <f t="shared" si="0"/>
        <v>16097.542409743366</v>
      </c>
      <c r="G33" s="6">
        <f t="shared" si="1"/>
        <v>99.52153110047847</v>
      </c>
      <c r="H33" s="3" t="s">
        <v>28</v>
      </c>
    </row>
    <row r="34" spans="1:8" ht="12.75" customHeight="1" x14ac:dyDescent="0.25">
      <c r="A34" s="1" t="s">
        <v>27</v>
      </c>
      <c r="B34" s="6">
        <v>3011</v>
      </c>
      <c r="C34" s="6">
        <v>2735.6</v>
      </c>
      <c r="D34" s="6">
        <v>856964.1</v>
      </c>
      <c r="E34" s="6">
        <v>831337.8</v>
      </c>
      <c r="F34" s="6">
        <f t="shared" si="0"/>
        <v>23717.59382265028</v>
      </c>
      <c r="G34" s="6">
        <f t="shared" si="1"/>
        <v>90.853537030886756</v>
      </c>
      <c r="H34" s="3" t="s">
        <v>28</v>
      </c>
    </row>
  </sheetData>
  <mergeCells count="8">
    <mergeCell ref="H4:H5"/>
    <mergeCell ref="B4:C4"/>
    <mergeCell ref="A2:G2"/>
    <mergeCell ref="A4:A5"/>
    <mergeCell ref="D4:D5"/>
    <mergeCell ref="E4:E5"/>
    <mergeCell ref="F4:F5"/>
    <mergeCell ref="G4:G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74"/>
  <sheetViews>
    <sheetView workbookViewId="0">
      <selection activeCell="A2" sqref="A2:G2"/>
    </sheetView>
  </sheetViews>
  <sheetFormatPr defaultColWidth="9.109375" defaultRowHeight="13.2" x14ac:dyDescent="0.25"/>
  <cols>
    <col min="1" max="1" width="60.6640625" style="13" customWidth="1"/>
    <col min="2" max="8" width="18.6640625" style="13" customWidth="1"/>
    <col min="9" max="16384" width="9.109375" style="13"/>
  </cols>
  <sheetData>
    <row r="2" spans="1:9" ht="35.4" customHeight="1" x14ac:dyDescent="0.25">
      <c r="A2" s="20" t="s">
        <v>38</v>
      </c>
      <c r="B2" s="20"/>
      <c r="C2" s="20"/>
      <c r="D2" s="20"/>
      <c r="E2" s="20"/>
      <c r="F2" s="20"/>
      <c r="G2" s="20"/>
      <c r="H2" s="16"/>
    </row>
    <row r="3" spans="1:9" ht="15.75" customHeight="1" x14ac:dyDescent="0.25">
      <c r="A3" s="12"/>
      <c r="B3" s="12"/>
      <c r="C3" s="12"/>
      <c r="D3" s="12"/>
      <c r="E3" s="12"/>
      <c r="F3" s="12"/>
      <c r="G3" s="12"/>
      <c r="H3" s="12"/>
    </row>
    <row r="4" spans="1:9" ht="34.200000000000003" customHeight="1" x14ac:dyDescent="0.25">
      <c r="A4" s="18"/>
      <c r="B4" s="18" t="s">
        <v>29</v>
      </c>
      <c r="C4" s="18"/>
      <c r="D4" s="18" t="s">
        <v>30</v>
      </c>
      <c r="E4" s="18" t="s">
        <v>31</v>
      </c>
      <c r="F4" s="18" t="s">
        <v>32</v>
      </c>
      <c r="G4" s="18" t="s">
        <v>33</v>
      </c>
      <c r="H4" s="18" t="s">
        <v>34</v>
      </c>
    </row>
    <row r="5" spans="1:9" ht="66" x14ac:dyDescent="0.25">
      <c r="A5" s="18"/>
      <c r="B5" s="11" t="s">
        <v>35</v>
      </c>
      <c r="C5" s="11" t="s">
        <v>36</v>
      </c>
      <c r="D5" s="18"/>
      <c r="E5" s="18"/>
      <c r="F5" s="18"/>
      <c r="G5" s="18"/>
      <c r="H5" s="18"/>
    </row>
    <row r="6" spans="1:9" x14ac:dyDescent="0.25">
      <c r="A6" s="15" t="s">
        <v>37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</row>
    <row r="7" spans="1:9" ht="12.75" customHeight="1" x14ac:dyDescent="0.25">
      <c r="A7" s="2" t="s">
        <v>0</v>
      </c>
      <c r="B7" s="4">
        <v>14650.3</v>
      </c>
      <c r="C7" s="4">
        <v>14239.2</v>
      </c>
      <c r="D7" s="4">
        <v>5411289.7000000011</v>
      </c>
      <c r="E7" s="4">
        <v>5288079.4000000004</v>
      </c>
      <c r="F7" s="4">
        <f>D7*1000/B7/12</f>
        <v>30780.312234789282</v>
      </c>
      <c r="G7" s="4">
        <f>C7/B7*100</f>
        <v>97.193914117799636</v>
      </c>
      <c r="H7" s="4" t="s">
        <v>40</v>
      </c>
      <c r="I7" s="14"/>
    </row>
    <row r="8" spans="1:9" ht="12.75" customHeight="1" x14ac:dyDescent="0.25">
      <c r="A8" s="1" t="s">
        <v>1</v>
      </c>
      <c r="B8" s="6">
        <v>4739.3999999999996</v>
      </c>
      <c r="C8" s="6">
        <v>4559.1000000000004</v>
      </c>
      <c r="D8" s="6">
        <v>1727895.9</v>
      </c>
      <c r="E8" s="6">
        <v>1682012.4</v>
      </c>
      <c r="F8" s="6">
        <f t="shared" ref="F8:F27" si="0">D8*1000/B8/12</f>
        <v>30381.762459383044</v>
      </c>
      <c r="G8" s="6">
        <f t="shared" ref="G8:G34" si="1">C8/B8*100</f>
        <v>96.195720977338922</v>
      </c>
      <c r="H8" s="6" t="s">
        <v>40</v>
      </c>
      <c r="I8" s="14"/>
    </row>
    <row r="9" spans="1:9" ht="12.75" customHeight="1" x14ac:dyDescent="0.25">
      <c r="A9" s="1" t="s">
        <v>2</v>
      </c>
      <c r="B9" s="6">
        <v>428.4</v>
      </c>
      <c r="C9" s="6">
        <v>423.5</v>
      </c>
      <c r="D9" s="6">
        <v>171823</v>
      </c>
      <c r="E9" s="6">
        <v>170507.2</v>
      </c>
      <c r="F9" s="6">
        <f t="shared" si="0"/>
        <v>33423.397136632433</v>
      </c>
      <c r="G9" s="6">
        <f t="shared" si="1"/>
        <v>98.856209150326805</v>
      </c>
      <c r="H9" s="6" t="s">
        <v>28</v>
      </c>
      <c r="I9" s="14"/>
    </row>
    <row r="10" spans="1:9" ht="12.75" customHeight="1" x14ac:dyDescent="0.25">
      <c r="A10" s="1" t="s">
        <v>3</v>
      </c>
      <c r="B10" s="6" t="s">
        <v>40</v>
      </c>
      <c r="C10" s="6" t="s">
        <v>40</v>
      </c>
      <c r="D10" s="6" t="s">
        <v>40</v>
      </c>
      <c r="E10" s="6" t="s">
        <v>40</v>
      </c>
      <c r="F10" s="6" t="s">
        <v>40</v>
      </c>
      <c r="G10" s="6" t="s">
        <v>40</v>
      </c>
      <c r="H10" s="6" t="s">
        <v>28</v>
      </c>
      <c r="I10" s="14"/>
    </row>
    <row r="11" spans="1:9" ht="12.75" customHeight="1" x14ac:dyDescent="0.25">
      <c r="A11" s="1" t="s">
        <v>4</v>
      </c>
      <c r="B11" s="6">
        <v>1408.2</v>
      </c>
      <c r="C11" s="6">
        <v>1380.1</v>
      </c>
      <c r="D11" s="6">
        <v>567145.19999999995</v>
      </c>
      <c r="E11" s="6">
        <v>548089</v>
      </c>
      <c r="F11" s="6">
        <f t="shared" si="0"/>
        <v>33562.065047578471</v>
      </c>
      <c r="G11" s="6">
        <f t="shared" si="1"/>
        <v>98.004544808975993</v>
      </c>
      <c r="H11" s="6" t="s">
        <v>28</v>
      </c>
      <c r="I11" s="14"/>
    </row>
    <row r="12" spans="1:9" ht="12.75" customHeight="1" x14ac:dyDescent="0.25">
      <c r="A12" s="1" t="s">
        <v>5</v>
      </c>
      <c r="B12" s="6">
        <v>887.7</v>
      </c>
      <c r="C12" s="6">
        <v>871.6</v>
      </c>
      <c r="D12" s="6">
        <v>323627.8</v>
      </c>
      <c r="E12" s="6">
        <v>317411.5</v>
      </c>
      <c r="F12" s="6">
        <f t="shared" si="0"/>
        <v>30380.740490405919</v>
      </c>
      <c r="G12" s="6">
        <f t="shared" si="1"/>
        <v>98.186324208629046</v>
      </c>
      <c r="H12" s="6" t="s">
        <v>28</v>
      </c>
      <c r="I12" s="14"/>
    </row>
    <row r="13" spans="1:9" ht="12.75" customHeight="1" x14ac:dyDescent="0.25">
      <c r="A13" s="1" t="s">
        <v>6</v>
      </c>
      <c r="B13" s="6" t="s">
        <v>40</v>
      </c>
      <c r="C13" s="6" t="s">
        <v>40</v>
      </c>
      <c r="D13" s="6" t="s">
        <v>40</v>
      </c>
      <c r="E13" s="6" t="s">
        <v>40</v>
      </c>
      <c r="F13" s="6" t="s">
        <v>40</v>
      </c>
      <c r="G13" s="6" t="s">
        <v>40</v>
      </c>
      <c r="H13" s="6" t="s">
        <v>28</v>
      </c>
      <c r="I13" s="14"/>
    </row>
    <row r="14" spans="1:9" ht="12.75" customHeight="1" x14ac:dyDescent="0.25">
      <c r="A14" s="1" t="s">
        <v>7</v>
      </c>
      <c r="B14" s="6" t="s">
        <v>28</v>
      </c>
      <c r="C14" s="6" t="s">
        <v>28</v>
      </c>
      <c r="D14" s="6" t="s">
        <v>28</v>
      </c>
      <c r="E14" s="6" t="s">
        <v>28</v>
      </c>
      <c r="F14" s="6"/>
      <c r="G14" s="6"/>
      <c r="H14" s="6" t="s">
        <v>28</v>
      </c>
      <c r="I14" s="14"/>
    </row>
    <row r="15" spans="1:9" ht="12.75" customHeight="1" x14ac:dyDescent="0.25">
      <c r="A15" s="1" t="s">
        <v>8</v>
      </c>
      <c r="B15" s="6" t="s">
        <v>40</v>
      </c>
      <c r="C15" s="6" t="s">
        <v>40</v>
      </c>
      <c r="D15" s="6" t="s">
        <v>40</v>
      </c>
      <c r="E15" s="6" t="s">
        <v>40</v>
      </c>
      <c r="F15" s="6" t="s">
        <v>40</v>
      </c>
      <c r="G15" s="6" t="s">
        <v>40</v>
      </c>
      <c r="H15" s="6" t="s">
        <v>28</v>
      </c>
      <c r="I15" s="14"/>
    </row>
    <row r="16" spans="1:9" ht="12.75" customHeight="1" x14ac:dyDescent="0.25">
      <c r="A16" s="1" t="s">
        <v>9</v>
      </c>
      <c r="B16" s="6" t="s">
        <v>40</v>
      </c>
      <c r="C16" s="6" t="s">
        <v>40</v>
      </c>
      <c r="D16" s="6" t="s">
        <v>40</v>
      </c>
      <c r="E16" s="6" t="s">
        <v>40</v>
      </c>
      <c r="F16" s="6" t="s">
        <v>40</v>
      </c>
      <c r="G16" s="6" t="s">
        <v>40</v>
      </c>
      <c r="H16" s="6" t="s">
        <v>28</v>
      </c>
      <c r="I16" s="14"/>
    </row>
    <row r="17" spans="1:9" ht="12.75" customHeight="1" x14ac:dyDescent="0.25">
      <c r="A17" s="1" t="s">
        <v>10</v>
      </c>
      <c r="B17" s="6" t="s">
        <v>28</v>
      </c>
      <c r="C17" s="6" t="s">
        <v>28</v>
      </c>
      <c r="D17" s="6" t="s">
        <v>28</v>
      </c>
      <c r="E17" s="6" t="s">
        <v>28</v>
      </c>
      <c r="F17" s="6"/>
      <c r="G17" s="6"/>
      <c r="H17" s="6" t="s">
        <v>28</v>
      </c>
      <c r="I17" s="14"/>
    </row>
    <row r="18" spans="1:9" ht="12.75" customHeight="1" x14ac:dyDescent="0.25">
      <c r="A18" s="1" t="s">
        <v>11</v>
      </c>
      <c r="B18" s="6" t="s">
        <v>28</v>
      </c>
      <c r="C18" s="6" t="s">
        <v>28</v>
      </c>
      <c r="D18" s="6" t="s">
        <v>28</v>
      </c>
      <c r="E18" s="6" t="s">
        <v>28</v>
      </c>
      <c r="F18" s="6"/>
      <c r="G18" s="6"/>
      <c r="H18" s="6" t="s">
        <v>28</v>
      </c>
      <c r="I18" s="14"/>
    </row>
    <row r="19" spans="1:9" ht="12.75" customHeight="1" x14ac:dyDescent="0.25">
      <c r="A19" s="1" t="s">
        <v>12</v>
      </c>
      <c r="B19" s="6" t="s">
        <v>40</v>
      </c>
      <c r="C19" s="6" t="s">
        <v>40</v>
      </c>
      <c r="D19" s="6" t="s">
        <v>40</v>
      </c>
      <c r="E19" s="6" t="s">
        <v>40</v>
      </c>
      <c r="F19" s="6" t="s">
        <v>40</v>
      </c>
      <c r="G19" s="6" t="s">
        <v>40</v>
      </c>
      <c r="H19" s="6" t="s">
        <v>28</v>
      </c>
      <c r="I19" s="14"/>
    </row>
    <row r="20" spans="1:9" ht="12.75" customHeight="1" x14ac:dyDescent="0.25">
      <c r="A20" s="1" t="s">
        <v>13</v>
      </c>
      <c r="B20" s="6" t="s">
        <v>28</v>
      </c>
      <c r="C20" s="6" t="s">
        <v>28</v>
      </c>
      <c r="D20" s="6" t="s">
        <v>28</v>
      </c>
      <c r="E20" s="6" t="s">
        <v>28</v>
      </c>
      <c r="F20" s="6"/>
      <c r="G20" s="6"/>
      <c r="H20" s="6" t="s">
        <v>28</v>
      </c>
      <c r="I20" s="14"/>
    </row>
    <row r="21" spans="1:9" ht="12.75" customHeight="1" x14ac:dyDescent="0.25">
      <c r="A21" s="1" t="s">
        <v>14</v>
      </c>
      <c r="B21" s="6" t="s">
        <v>40</v>
      </c>
      <c r="C21" s="6" t="s">
        <v>40</v>
      </c>
      <c r="D21" s="6" t="s">
        <v>40</v>
      </c>
      <c r="E21" s="6" t="s">
        <v>40</v>
      </c>
      <c r="F21" s="6" t="s">
        <v>40</v>
      </c>
      <c r="G21" s="6" t="s">
        <v>40</v>
      </c>
      <c r="H21" s="6" t="s">
        <v>28</v>
      </c>
      <c r="I21" s="14"/>
    </row>
    <row r="22" spans="1:9" ht="12.75" customHeight="1" x14ac:dyDescent="0.25">
      <c r="A22" s="1" t="s">
        <v>15</v>
      </c>
      <c r="B22" s="6">
        <v>225.1</v>
      </c>
      <c r="C22" s="6">
        <v>222.1</v>
      </c>
      <c r="D22" s="6">
        <v>55181.599999999999</v>
      </c>
      <c r="E22" s="6">
        <v>55131.7</v>
      </c>
      <c r="F22" s="6">
        <f t="shared" si="0"/>
        <v>20428.550273952318</v>
      </c>
      <c r="G22" s="6">
        <f t="shared" si="1"/>
        <v>98.667258996001777</v>
      </c>
      <c r="H22" s="6" t="s">
        <v>28</v>
      </c>
      <c r="I22" s="14"/>
    </row>
    <row r="23" spans="1:9" ht="12.75" customHeight="1" x14ac:dyDescent="0.25">
      <c r="A23" s="1" t="s">
        <v>16</v>
      </c>
      <c r="B23" s="6">
        <v>992.1</v>
      </c>
      <c r="C23" s="6">
        <v>982.2</v>
      </c>
      <c r="D23" s="6">
        <v>349811.6</v>
      </c>
      <c r="E23" s="6">
        <v>344797.1</v>
      </c>
      <c r="F23" s="6">
        <f t="shared" si="0"/>
        <v>29383.09310217384</v>
      </c>
      <c r="G23" s="6">
        <f t="shared" si="1"/>
        <v>99.002116722104631</v>
      </c>
      <c r="H23" s="6" t="s">
        <v>28</v>
      </c>
      <c r="I23" s="14"/>
    </row>
    <row r="24" spans="1:9" ht="12.75" customHeight="1" x14ac:dyDescent="0.25">
      <c r="A24" s="1" t="s">
        <v>17</v>
      </c>
      <c r="B24" s="6">
        <v>665.3</v>
      </c>
      <c r="C24" s="6">
        <v>659.2</v>
      </c>
      <c r="D24" s="6">
        <v>228748.1</v>
      </c>
      <c r="E24" s="6">
        <v>228661.3</v>
      </c>
      <c r="F24" s="6">
        <f t="shared" si="0"/>
        <v>28652.249611703995</v>
      </c>
      <c r="G24" s="6">
        <f t="shared" si="1"/>
        <v>99.083120396813484</v>
      </c>
      <c r="H24" s="6" t="s">
        <v>28</v>
      </c>
      <c r="I24" s="14"/>
    </row>
    <row r="25" spans="1:9" ht="12.75" customHeight="1" x14ac:dyDescent="0.25">
      <c r="A25" s="1" t="s">
        <v>18</v>
      </c>
      <c r="B25" s="6">
        <v>497.5</v>
      </c>
      <c r="C25" s="6">
        <v>495.7</v>
      </c>
      <c r="D25" s="6">
        <v>110968</v>
      </c>
      <c r="E25" s="6">
        <v>110827.4</v>
      </c>
      <c r="F25" s="6">
        <f t="shared" si="0"/>
        <v>18587.604690117252</v>
      </c>
      <c r="G25" s="6">
        <f t="shared" si="1"/>
        <v>99.638190954773862</v>
      </c>
      <c r="H25" s="6" t="s">
        <v>28</v>
      </c>
      <c r="I25" s="14"/>
    </row>
    <row r="26" spans="1:9" ht="12.75" customHeight="1" x14ac:dyDescent="0.25">
      <c r="A26" s="1" t="s">
        <v>19</v>
      </c>
      <c r="B26" s="6">
        <v>1231.3</v>
      </c>
      <c r="C26" s="6">
        <v>1156</v>
      </c>
      <c r="D26" s="6">
        <v>570039.1</v>
      </c>
      <c r="E26" s="6">
        <v>552075.6</v>
      </c>
      <c r="F26" s="6">
        <f t="shared" si="0"/>
        <v>38579.759874387506</v>
      </c>
      <c r="G26" s="6">
        <f t="shared" si="1"/>
        <v>93.884512304068878</v>
      </c>
      <c r="H26" s="6" t="s">
        <v>28</v>
      </c>
      <c r="I26" s="14"/>
    </row>
    <row r="27" spans="1:9" ht="12.75" customHeight="1" x14ac:dyDescent="0.25">
      <c r="A27" s="1" t="s">
        <v>20</v>
      </c>
      <c r="B27" s="6">
        <v>1824.7</v>
      </c>
      <c r="C27" s="6">
        <v>1775.3</v>
      </c>
      <c r="D27" s="6">
        <v>428629</v>
      </c>
      <c r="E27" s="6">
        <v>412676.2</v>
      </c>
      <c r="F27" s="6">
        <f t="shared" si="0"/>
        <v>19575.318317166293</v>
      </c>
      <c r="G27" s="6">
        <f t="shared" si="1"/>
        <v>97.292705650243875</v>
      </c>
      <c r="H27" s="6" t="s">
        <v>28</v>
      </c>
      <c r="I27" s="14"/>
    </row>
    <row r="28" spans="1:9" ht="12.75" customHeight="1" x14ac:dyDescent="0.25">
      <c r="A28" s="1" t="s">
        <v>21</v>
      </c>
      <c r="B28" s="6" t="s">
        <v>28</v>
      </c>
      <c r="C28" s="6" t="s">
        <v>28</v>
      </c>
      <c r="D28" s="6" t="s">
        <v>28</v>
      </c>
      <c r="E28" s="6" t="s">
        <v>28</v>
      </c>
      <c r="F28" s="6"/>
      <c r="G28" s="6"/>
      <c r="H28" s="6" t="s">
        <v>28</v>
      </c>
      <c r="I28" s="14"/>
    </row>
    <row r="29" spans="1:9" ht="12.75" customHeight="1" x14ac:dyDescent="0.25">
      <c r="A29" s="1" t="s">
        <v>22</v>
      </c>
      <c r="B29" s="6" t="s">
        <v>28</v>
      </c>
      <c r="C29" s="6" t="s">
        <v>28</v>
      </c>
      <c r="D29" s="6" t="s">
        <v>28</v>
      </c>
      <c r="E29" s="6" t="s">
        <v>28</v>
      </c>
      <c r="F29" s="6"/>
      <c r="G29" s="6"/>
      <c r="H29" s="6" t="s">
        <v>28</v>
      </c>
      <c r="I29" s="14"/>
    </row>
    <row r="30" spans="1:9" ht="12.75" customHeight="1" x14ac:dyDescent="0.25">
      <c r="A30" s="1" t="s">
        <v>23</v>
      </c>
      <c r="B30" s="6" t="s">
        <v>40</v>
      </c>
      <c r="C30" s="6" t="s">
        <v>40</v>
      </c>
      <c r="D30" s="6" t="s">
        <v>40</v>
      </c>
      <c r="E30" s="6" t="s">
        <v>40</v>
      </c>
      <c r="F30" s="6" t="s">
        <v>40</v>
      </c>
      <c r="G30" s="6" t="s">
        <v>40</v>
      </c>
      <c r="H30" s="6" t="s">
        <v>28</v>
      </c>
      <c r="I30" s="14"/>
    </row>
    <row r="31" spans="1:9" ht="12.75" customHeight="1" x14ac:dyDescent="0.25">
      <c r="A31" s="1" t="s">
        <v>24</v>
      </c>
      <c r="B31" s="6" t="s">
        <v>28</v>
      </c>
      <c r="C31" s="6" t="s">
        <v>28</v>
      </c>
      <c r="D31" s="6" t="s">
        <v>28</v>
      </c>
      <c r="E31" s="6" t="s">
        <v>28</v>
      </c>
      <c r="F31" s="6" t="s">
        <v>28</v>
      </c>
      <c r="G31" s="6"/>
      <c r="H31" s="6" t="s">
        <v>28</v>
      </c>
      <c r="I31" s="14"/>
    </row>
    <row r="32" spans="1:9" ht="12.75" customHeight="1" x14ac:dyDescent="0.25">
      <c r="A32" s="1" t="s">
        <v>25</v>
      </c>
      <c r="B32" s="6" t="s">
        <v>28</v>
      </c>
      <c r="C32" s="6" t="s">
        <v>28</v>
      </c>
      <c r="D32" s="6" t="s">
        <v>28</v>
      </c>
      <c r="E32" s="6" t="s">
        <v>28</v>
      </c>
      <c r="F32" s="6" t="s">
        <v>28</v>
      </c>
      <c r="G32" s="6"/>
      <c r="H32" s="6" t="s">
        <v>28</v>
      </c>
      <c r="I32" s="14"/>
    </row>
    <row r="33" spans="1:9" ht="12.75" customHeight="1" x14ac:dyDescent="0.25">
      <c r="A33" s="1" t="s">
        <v>26</v>
      </c>
      <c r="B33" s="6" t="s">
        <v>40</v>
      </c>
      <c r="C33" s="6" t="s">
        <v>40</v>
      </c>
      <c r="D33" s="6" t="s">
        <v>40</v>
      </c>
      <c r="E33" s="6" t="s">
        <v>40</v>
      </c>
      <c r="F33" s="6" t="s">
        <v>40</v>
      </c>
      <c r="G33" s="6" t="s">
        <v>40</v>
      </c>
      <c r="H33" s="6" t="s">
        <v>28</v>
      </c>
      <c r="I33" s="14"/>
    </row>
    <row r="34" spans="1:9" ht="12.75" customHeight="1" x14ac:dyDescent="0.25">
      <c r="A34" s="1" t="s">
        <v>27</v>
      </c>
      <c r="B34" s="6">
        <v>379.2</v>
      </c>
      <c r="C34" s="6">
        <v>367</v>
      </c>
      <c r="D34" s="6">
        <v>106033.60000000001</v>
      </c>
      <c r="E34" s="6">
        <v>104637.9</v>
      </c>
      <c r="F34" s="6">
        <v>23302</v>
      </c>
      <c r="G34" s="6">
        <f t="shared" si="1"/>
        <v>96.78270042194093</v>
      </c>
      <c r="H34" s="6" t="s">
        <v>28</v>
      </c>
      <c r="I34" s="14"/>
    </row>
    <row r="67" spans="2:2" x14ac:dyDescent="0.25">
      <c r="B67" s="14"/>
    </row>
    <row r="68" spans="2:2" x14ac:dyDescent="0.25">
      <c r="B68" s="14"/>
    </row>
    <row r="69" spans="2:2" x14ac:dyDescent="0.25">
      <c r="B69" s="14"/>
    </row>
    <row r="70" spans="2:2" x14ac:dyDescent="0.25">
      <c r="B70" s="14"/>
    </row>
    <row r="71" spans="2:2" x14ac:dyDescent="0.25">
      <c r="B71" s="14"/>
    </row>
    <row r="72" spans="2:2" x14ac:dyDescent="0.25">
      <c r="B72" s="14"/>
    </row>
    <row r="73" spans="2:2" x14ac:dyDescent="0.25">
      <c r="B73" s="14"/>
    </row>
    <row r="74" spans="2:2" x14ac:dyDescent="0.25">
      <c r="B74" s="14"/>
    </row>
  </sheetData>
  <mergeCells count="8">
    <mergeCell ref="A2:G2"/>
    <mergeCell ref="B4:C4"/>
    <mergeCell ref="A4:A5"/>
    <mergeCell ref="H4:H5"/>
    <mergeCell ref="G4:G5"/>
    <mergeCell ref="F4:F5"/>
    <mergeCell ref="E4:E5"/>
    <mergeCell ref="D4: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5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8" width="18.6640625" customWidth="1"/>
  </cols>
  <sheetData>
    <row r="2" spans="1:8" ht="50.1" customHeight="1" x14ac:dyDescent="0.25">
      <c r="A2" s="19" t="s">
        <v>39</v>
      </c>
      <c r="B2" s="19"/>
      <c r="C2" s="19"/>
      <c r="D2" s="19"/>
      <c r="E2" s="19"/>
      <c r="F2" s="19"/>
      <c r="G2" s="19"/>
      <c r="H2" s="16"/>
    </row>
    <row r="3" spans="1:8" ht="17.399999999999999" x14ac:dyDescent="0.25">
      <c r="A3" s="9"/>
      <c r="B3" s="9"/>
      <c r="C3" s="9"/>
      <c r="D3" s="9"/>
      <c r="E3" s="9"/>
      <c r="F3" s="9"/>
      <c r="G3" s="9"/>
      <c r="H3" s="9"/>
    </row>
    <row r="4" spans="1:8" ht="39.6" customHeight="1" x14ac:dyDescent="0.25">
      <c r="A4" s="18"/>
      <c r="B4" s="18" t="s">
        <v>29</v>
      </c>
      <c r="C4" s="18"/>
      <c r="D4" s="18" t="s">
        <v>30</v>
      </c>
      <c r="E4" s="18" t="s">
        <v>31</v>
      </c>
      <c r="F4" s="18" t="s">
        <v>32</v>
      </c>
      <c r="G4" s="18" t="s">
        <v>33</v>
      </c>
      <c r="H4" s="18" t="s">
        <v>34</v>
      </c>
    </row>
    <row r="5" spans="1:8" ht="66" x14ac:dyDescent="0.25">
      <c r="A5" s="18"/>
      <c r="B5" s="10" t="s">
        <v>35</v>
      </c>
      <c r="C5" s="10" t="s">
        <v>36</v>
      </c>
      <c r="D5" s="18"/>
      <c r="E5" s="18"/>
      <c r="F5" s="18"/>
      <c r="G5" s="18"/>
      <c r="H5" s="18"/>
    </row>
    <row r="6" spans="1:8" x14ac:dyDescent="0.25">
      <c r="A6" s="15" t="s">
        <v>37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</row>
    <row r="7" spans="1:8" ht="12.75" customHeight="1" x14ac:dyDescent="0.25">
      <c r="A7" s="2" t="s">
        <v>0</v>
      </c>
      <c r="B7" s="4">
        <v>66602.100000000006</v>
      </c>
      <c r="C7" s="4">
        <v>61127.9</v>
      </c>
      <c r="D7" s="4">
        <v>18681336.599999998</v>
      </c>
      <c r="E7" s="4">
        <v>18226023.999999996</v>
      </c>
      <c r="F7" s="4">
        <f>D7*1000/B7/12</f>
        <v>23374.308768041839</v>
      </c>
      <c r="G7" s="4">
        <f>C7/B7*100</f>
        <v>91.780739646347484</v>
      </c>
      <c r="H7" s="5">
        <v>166</v>
      </c>
    </row>
    <row r="8" spans="1:8" ht="12.75" customHeight="1" x14ac:dyDescent="0.25">
      <c r="A8" s="1" t="s">
        <v>1</v>
      </c>
      <c r="B8" s="6">
        <v>37310.199999999997</v>
      </c>
      <c r="C8" s="6">
        <v>34090.699999999997</v>
      </c>
      <c r="D8" s="6">
        <v>10673037.199999999</v>
      </c>
      <c r="E8" s="6">
        <v>10430591.4</v>
      </c>
      <c r="F8" s="6">
        <f t="shared" ref="F8:F34" si="0">D8*1000/B8/12</f>
        <v>23838.515115616286</v>
      </c>
      <c r="G8" s="6">
        <f t="shared" ref="G8:G34" si="1">C8/B8*100</f>
        <v>91.370992382780045</v>
      </c>
      <c r="H8" s="7">
        <v>132</v>
      </c>
    </row>
    <row r="9" spans="1:8" ht="12.75" customHeight="1" x14ac:dyDescent="0.25">
      <c r="A9" s="1" t="s">
        <v>2</v>
      </c>
      <c r="B9" s="6">
        <v>782.9</v>
      </c>
      <c r="C9" s="6">
        <v>723.6</v>
      </c>
      <c r="D9" s="6">
        <v>204466.4</v>
      </c>
      <c r="E9" s="6">
        <v>201034.8</v>
      </c>
      <c r="F9" s="6">
        <f t="shared" si="0"/>
        <v>21763.78422105846</v>
      </c>
      <c r="G9" s="6">
        <f t="shared" si="1"/>
        <v>92.425597138842775</v>
      </c>
      <c r="H9" s="3" t="s">
        <v>28</v>
      </c>
    </row>
    <row r="10" spans="1:8" ht="12.75" customHeight="1" x14ac:dyDescent="0.25">
      <c r="A10" s="1" t="s">
        <v>3</v>
      </c>
      <c r="B10" s="6">
        <v>349.6</v>
      </c>
      <c r="C10" s="6">
        <v>310.89999999999998</v>
      </c>
      <c r="D10" s="6">
        <v>94971.9</v>
      </c>
      <c r="E10" s="6">
        <v>93309.3</v>
      </c>
      <c r="F10" s="6">
        <f t="shared" si="0"/>
        <v>22638.229405034323</v>
      </c>
      <c r="G10" s="6">
        <f t="shared" si="1"/>
        <v>88.930205949656738</v>
      </c>
      <c r="H10" s="3" t="s">
        <v>28</v>
      </c>
    </row>
    <row r="11" spans="1:8" ht="12.75" customHeight="1" x14ac:dyDescent="0.25">
      <c r="A11" s="1" t="s">
        <v>4</v>
      </c>
      <c r="B11" s="6">
        <v>4644.7</v>
      </c>
      <c r="C11" s="6">
        <v>4261.8</v>
      </c>
      <c r="D11" s="6">
        <v>1172225.3999999999</v>
      </c>
      <c r="E11" s="6">
        <v>1154633.1000000001</v>
      </c>
      <c r="F11" s="6">
        <f t="shared" si="0"/>
        <v>21031.59515146296</v>
      </c>
      <c r="G11" s="6">
        <f t="shared" si="1"/>
        <v>91.756195233276657</v>
      </c>
      <c r="H11" s="3" t="s">
        <v>28</v>
      </c>
    </row>
    <row r="12" spans="1:8" ht="12.75" customHeight="1" x14ac:dyDescent="0.25">
      <c r="A12" s="1" t="s">
        <v>5</v>
      </c>
      <c r="B12" s="6">
        <v>3096.1</v>
      </c>
      <c r="C12" s="6">
        <v>2726.9</v>
      </c>
      <c r="D12" s="6">
        <v>1041360.3</v>
      </c>
      <c r="E12" s="6">
        <v>999325.6</v>
      </c>
      <c r="F12" s="6">
        <f t="shared" si="0"/>
        <v>28028.818513613904</v>
      </c>
      <c r="G12" s="6">
        <f t="shared" si="1"/>
        <v>88.075320564581247</v>
      </c>
      <c r="H12" s="7" t="s">
        <v>40</v>
      </c>
    </row>
    <row r="13" spans="1:8" ht="12.75" customHeight="1" x14ac:dyDescent="0.25">
      <c r="A13" s="1" t="s">
        <v>6</v>
      </c>
      <c r="B13" s="6">
        <v>21.1</v>
      </c>
      <c r="C13" s="6">
        <v>19.8</v>
      </c>
      <c r="D13" s="6">
        <v>3384</v>
      </c>
      <c r="E13" s="6">
        <v>3384</v>
      </c>
      <c r="F13" s="6">
        <f t="shared" si="0"/>
        <v>13364.928909952607</v>
      </c>
      <c r="G13" s="6">
        <f t="shared" si="1"/>
        <v>93.838862559241704</v>
      </c>
      <c r="H13" s="3" t="s">
        <v>28</v>
      </c>
    </row>
    <row r="14" spans="1:8" ht="12.75" customHeight="1" x14ac:dyDescent="0.25">
      <c r="A14" s="1" t="s">
        <v>7</v>
      </c>
      <c r="B14" s="6">
        <v>308.10000000000002</v>
      </c>
      <c r="C14" s="6">
        <v>302.2</v>
      </c>
      <c r="D14" s="6">
        <v>54818.9</v>
      </c>
      <c r="E14" s="6">
        <v>54541.2</v>
      </c>
      <c r="F14" s="6">
        <f t="shared" si="0"/>
        <v>14827.139456886291</v>
      </c>
      <c r="G14" s="6">
        <f t="shared" si="1"/>
        <v>98.085037325543638</v>
      </c>
      <c r="H14" s="3" t="s">
        <v>28</v>
      </c>
    </row>
    <row r="15" spans="1:8" ht="12.75" customHeight="1" x14ac:dyDescent="0.25">
      <c r="A15" s="1" t="s">
        <v>8</v>
      </c>
      <c r="B15" s="6">
        <v>717</v>
      </c>
      <c r="C15" s="6">
        <v>606.1</v>
      </c>
      <c r="D15" s="6">
        <v>175933.5</v>
      </c>
      <c r="E15" s="6">
        <v>168841.8</v>
      </c>
      <c r="F15" s="6">
        <f t="shared" si="0"/>
        <v>20447.873082287308</v>
      </c>
      <c r="G15" s="6">
        <f t="shared" si="1"/>
        <v>84.532775453277551</v>
      </c>
      <c r="H15" s="3" t="s">
        <v>28</v>
      </c>
    </row>
    <row r="16" spans="1:8" ht="12.75" customHeight="1" x14ac:dyDescent="0.25">
      <c r="A16" s="1" t="s">
        <v>9</v>
      </c>
      <c r="B16" s="6">
        <v>261.2</v>
      </c>
      <c r="C16" s="6">
        <v>235.8</v>
      </c>
      <c r="D16" s="6">
        <v>52807.199999999997</v>
      </c>
      <c r="E16" s="6">
        <v>52179.9</v>
      </c>
      <c r="F16" s="6">
        <f t="shared" si="0"/>
        <v>16847.626339969374</v>
      </c>
      <c r="G16" s="6">
        <f t="shared" si="1"/>
        <v>90.275650842266472</v>
      </c>
      <c r="H16" s="3" t="s">
        <v>28</v>
      </c>
    </row>
    <row r="17" spans="1:8" ht="12.75" customHeight="1" x14ac:dyDescent="0.25">
      <c r="A17" s="1" t="s">
        <v>10</v>
      </c>
      <c r="B17" s="6">
        <v>272.3</v>
      </c>
      <c r="C17" s="6">
        <v>266.89999999999998</v>
      </c>
      <c r="D17" s="6">
        <v>50783.9</v>
      </c>
      <c r="E17" s="6">
        <v>50670</v>
      </c>
      <c r="F17" s="6">
        <f t="shared" si="0"/>
        <v>15541.651364916144</v>
      </c>
      <c r="G17" s="6">
        <f t="shared" si="1"/>
        <v>98.016893132574353</v>
      </c>
      <c r="H17" s="3" t="s">
        <v>28</v>
      </c>
    </row>
    <row r="18" spans="1:8" ht="12.75" customHeight="1" x14ac:dyDescent="0.25">
      <c r="A18" s="1" t="s">
        <v>11</v>
      </c>
      <c r="B18" s="6">
        <v>72.2</v>
      </c>
      <c r="C18" s="6">
        <v>69.099999999999994</v>
      </c>
      <c r="D18" s="6">
        <v>21060.799999999999</v>
      </c>
      <c r="E18" s="6">
        <v>20991.8</v>
      </c>
      <c r="F18" s="6">
        <f t="shared" si="0"/>
        <v>24308.402585410895</v>
      </c>
      <c r="G18" s="6">
        <f t="shared" si="1"/>
        <v>95.706371191135716</v>
      </c>
      <c r="H18" s="3" t="s">
        <v>28</v>
      </c>
    </row>
    <row r="19" spans="1:8" ht="12.75" customHeight="1" x14ac:dyDescent="0.25">
      <c r="A19" s="1" t="s">
        <v>12</v>
      </c>
      <c r="B19" s="6">
        <v>527.9</v>
      </c>
      <c r="C19" s="6">
        <v>507.9</v>
      </c>
      <c r="D19" s="6">
        <v>129518.9</v>
      </c>
      <c r="E19" s="6">
        <v>128627.6</v>
      </c>
      <c r="F19" s="6">
        <f t="shared" si="0"/>
        <v>20445.617856917346</v>
      </c>
      <c r="G19" s="6">
        <f t="shared" si="1"/>
        <v>96.211403674938438</v>
      </c>
      <c r="H19" s="3" t="s">
        <v>28</v>
      </c>
    </row>
    <row r="20" spans="1:8" ht="12.75" customHeight="1" x14ac:dyDescent="0.25">
      <c r="A20" s="1" t="s">
        <v>13</v>
      </c>
      <c r="B20" s="6">
        <v>748.6</v>
      </c>
      <c r="C20" s="6">
        <v>728.6</v>
      </c>
      <c r="D20" s="6">
        <v>165658.6</v>
      </c>
      <c r="E20" s="6">
        <v>164457.9</v>
      </c>
      <c r="F20" s="6">
        <f t="shared" si="0"/>
        <v>18440.934188262534</v>
      </c>
      <c r="G20" s="6">
        <f t="shared" si="1"/>
        <v>97.328346246326475</v>
      </c>
      <c r="H20" s="3" t="s">
        <v>28</v>
      </c>
    </row>
    <row r="21" spans="1:8" ht="12.75" customHeight="1" x14ac:dyDescent="0.25">
      <c r="A21" s="1" t="s">
        <v>14</v>
      </c>
      <c r="B21" s="6">
        <v>231.5</v>
      </c>
      <c r="C21" s="6">
        <v>218.9</v>
      </c>
      <c r="D21" s="6">
        <v>40330.800000000003</v>
      </c>
      <c r="E21" s="6">
        <v>40036.800000000003</v>
      </c>
      <c r="F21" s="6">
        <f t="shared" si="0"/>
        <v>14517.92656587473</v>
      </c>
      <c r="G21" s="6">
        <f t="shared" si="1"/>
        <v>94.557235421166311</v>
      </c>
      <c r="H21" s="3" t="s">
        <v>28</v>
      </c>
    </row>
    <row r="22" spans="1:8" ht="12.75" customHeight="1" x14ac:dyDescent="0.25">
      <c r="A22" s="1" t="s">
        <v>15</v>
      </c>
      <c r="B22" s="6">
        <v>241.8</v>
      </c>
      <c r="C22" s="6">
        <v>224.9</v>
      </c>
      <c r="D22" s="6">
        <v>81690.600000000006</v>
      </c>
      <c r="E22" s="6">
        <v>80704</v>
      </c>
      <c r="F22" s="6">
        <f t="shared" si="0"/>
        <v>28153.639371381305</v>
      </c>
      <c r="G22" s="6">
        <f t="shared" si="1"/>
        <v>93.010752688172033</v>
      </c>
      <c r="H22" s="3" t="s">
        <v>28</v>
      </c>
    </row>
    <row r="23" spans="1:8" ht="12.75" customHeight="1" x14ac:dyDescent="0.25">
      <c r="A23" s="1" t="s">
        <v>16</v>
      </c>
      <c r="B23" s="6">
        <v>675.9</v>
      </c>
      <c r="C23" s="6">
        <v>617.1</v>
      </c>
      <c r="D23" s="6">
        <v>164956</v>
      </c>
      <c r="E23" s="6">
        <v>161406.79999999999</v>
      </c>
      <c r="F23" s="6">
        <f t="shared" si="0"/>
        <v>20337.82117670267</v>
      </c>
      <c r="G23" s="6">
        <f t="shared" si="1"/>
        <v>91.300488237905014</v>
      </c>
      <c r="H23" s="3" t="s">
        <v>28</v>
      </c>
    </row>
    <row r="24" spans="1:8" ht="12.75" customHeight="1" x14ac:dyDescent="0.25">
      <c r="A24" s="1" t="s">
        <v>17</v>
      </c>
      <c r="B24" s="6">
        <v>2712.3</v>
      </c>
      <c r="C24" s="6">
        <v>2485.6999999999998</v>
      </c>
      <c r="D24" s="6">
        <v>742752.1</v>
      </c>
      <c r="E24" s="6">
        <v>734460.1</v>
      </c>
      <c r="F24" s="6">
        <f t="shared" si="0"/>
        <v>22820.487532106821</v>
      </c>
      <c r="G24" s="6">
        <f t="shared" si="1"/>
        <v>91.64546694687165</v>
      </c>
      <c r="H24" s="7" t="s">
        <v>40</v>
      </c>
    </row>
    <row r="25" spans="1:8" ht="12.75" customHeight="1" x14ac:dyDescent="0.25">
      <c r="A25" s="1" t="s">
        <v>18</v>
      </c>
      <c r="B25" s="6">
        <v>1394.2</v>
      </c>
      <c r="C25" s="6">
        <v>1313.5</v>
      </c>
      <c r="D25" s="6">
        <v>295971.7</v>
      </c>
      <c r="E25" s="6">
        <v>289128.7</v>
      </c>
      <c r="F25" s="6">
        <f t="shared" si="0"/>
        <v>17690.652943145411</v>
      </c>
      <c r="G25" s="6">
        <f t="shared" si="1"/>
        <v>94.211734327930003</v>
      </c>
      <c r="H25" s="3" t="s">
        <v>28</v>
      </c>
    </row>
    <row r="26" spans="1:8" ht="12.75" customHeight="1" x14ac:dyDescent="0.25">
      <c r="A26" s="1" t="s">
        <v>19</v>
      </c>
      <c r="B26" s="6">
        <v>3377.8</v>
      </c>
      <c r="C26" s="6">
        <v>3184.9</v>
      </c>
      <c r="D26" s="6">
        <v>1029777.4</v>
      </c>
      <c r="E26" s="6">
        <v>988559.6</v>
      </c>
      <c r="F26" s="6">
        <f t="shared" si="0"/>
        <v>25405.525292596754</v>
      </c>
      <c r="G26" s="6">
        <f t="shared" si="1"/>
        <v>94.289182308011135</v>
      </c>
      <c r="H26" s="7" t="s">
        <v>40</v>
      </c>
    </row>
    <row r="27" spans="1:8" ht="12.75" customHeight="1" x14ac:dyDescent="0.25">
      <c r="A27" s="1" t="s">
        <v>20</v>
      </c>
      <c r="B27" s="6">
        <v>4996.7</v>
      </c>
      <c r="C27" s="6">
        <v>4682</v>
      </c>
      <c r="D27" s="6">
        <v>1462666.2</v>
      </c>
      <c r="E27" s="6">
        <v>1412094.6</v>
      </c>
      <c r="F27" s="6">
        <f t="shared" si="0"/>
        <v>24393.869954169753</v>
      </c>
      <c r="G27" s="6">
        <f t="shared" si="1"/>
        <v>93.701843216522903</v>
      </c>
      <c r="H27" s="3" t="s">
        <v>28</v>
      </c>
    </row>
    <row r="28" spans="1:8" ht="12.75" customHeight="1" x14ac:dyDescent="0.25">
      <c r="A28" s="1" t="s">
        <v>21</v>
      </c>
      <c r="B28" s="6">
        <v>171.8</v>
      </c>
      <c r="C28" s="6">
        <v>165.9</v>
      </c>
      <c r="D28" s="6">
        <v>51238.7</v>
      </c>
      <c r="E28" s="6">
        <v>50615.1</v>
      </c>
      <c r="F28" s="6">
        <f t="shared" si="0"/>
        <v>24853.851377570816</v>
      </c>
      <c r="G28" s="6">
        <f t="shared" si="1"/>
        <v>96.565774155995342</v>
      </c>
      <c r="H28" s="3" t="s">
        <v>28</v>
      </c>
    </row>
    <row r="29" spans="1:8" ht="12.75" customHeight="1" x14ac:dyDescent="0.25">
      <c r="A29" s="1" t="s">
        <v>22</v>
      </c>
      <c r="B29" s="6">
        <v>141.9</v>
      </c>
      <c r="C29" s="6">
        <v>139.9</v>
      </c>
      <c r="D29" s="6">
        <v>28132.6</v>
      </c>
      <c r="E29" s="6">
        <v>28132.6</v>
      </c>
      <c r="F29" s="6">
        <f t="shared" si="0"/>
        <v>16521.376556260275</v>
      </c>
      <c r="G29" s="6">
        <f t="shared" si="1"/>
        <v>98.59055673009162</v>
      </c>
      <c r="H29" s="3" t="s">
        <v>28</v>
      </c>
    </row>
    <row r="30" spans="1:8" ht="12.75" customHeight="1" x14ac:dyDescent="0.25">
      <c r="A30" s="1" t="s">
        <v>23</v>
      </c>
      <c r="B30" s="6">
        <v>304.2</v>
      </c>
      <c r="C30" s="6">
        <v>294.3</v>
      </c>
      <c r="D30" s="6">
        <v>78943.100000000006</v>
      </c>
      <c r="E30" s="6">
        <v>78915.600000000006</v>
      </c>
      <c r="F30" s="6">
        <f t="shared" si="0"/>
        <v>21625.876616261234</v>
      </c>
      <c r="G30" s="6">
        <f t="shared" si="1"/>
        <v>96.745562130177518</v>
      </c>
      <c r="H30" s="3" t="s">
        <v>28</v>
      </c>
    </row>
    <row r="31" spans="1:8" ht="12.75" customHeight="1" x14ac:dyDescent="0.25">
      <c r="A31" s="1" t="s">
        <v>24</v>
      </c>
      <c r="B31" s="6">
        <v>216.6</v>
      </c>
      <c r="C31" s="6">
        <v>212.6</v>
      </c>
      <c r="D31" s="6">
        <v>41313.1</v>
      </c>
      <c r="E31" s="6">
        <v>41296.1</v>
      </c>
      <c r="F31" s="6">
        <f t="shared" si="0"/>
        <v>15894.544475223147</v>
      </c>
      <c r="G31" s="6">
        <f t="shared" si="1"/>
        <v>98.153277931671283</v>
      </c>
      <c r="H31" s="3" t="s">
        <v>28</v>
      </c>
    </row>
    <row r="32" spans="1:8" ht="12.75" customHeight="1" x14ac:dyDescent="0.25">
      <c r="A32" s="1" t="s">
        <v>25</v>
      </c>
      <c r="B32" s="6">
        <v>240.2</v>
      </c>
      <c r="C32" s="6">
        <v>216.8</v>
      </c>
      <c r="D32" s="6">
        <v>49972.3</v>
      </c>
      <c r="E32" s="6">
        <v>48805.1</v>
      </c>
      <c r="F32" s="6">
        <f t="shared" si="0"/>
        <v>17337.045517624203</v>
      </c>
      <c r="G32" s="6">
        <f t="shared" si="1"/>
        <v>90.258118234804343</v>
      </c>
      <c r="H32" s="3" t="s">
        <v>28</v>
      </c>
    </row>
    <row r="33" spans="1:8" ht="12.75" customHeight="1" x14ac:dyDescent="0.25">
      <c r="A33" s="1" t="s">
        <v>26</v>
      </c>
      <c r="B33" s="6">
        <v>148.5</v>
      </c>
      <c r="C33" s="6">
        <v>147.5</v>
      </c>
      <c r="D33" s="6">
        <v>21287.5</v>
      </c>
      <c r="E33" s="6">
        <v>21233.599999999999</v>
      </c>
      <c r="F33" s="6">
        <f t="shared" si="0"/>
        <v>11945.84736251403</v>
      </c>
      <c r="G33" s="6">
        <f t="shared" si="1"/>
        <v>99.326599326599336</v>
      </c>
      <c r="H33" s="3" t="s">
        <v>28</v>
      </c>
    </row>
    <row r="34" spans="1:8" ht="12.75" customHeight="1" x14ac:dyDescent="0.25">
      <c r="A34" s="1" t="s">
        <v>27</v>
      </c>
      <c r="B34" s="6">
        <v>2631.8</v>
      </c>
      <c r="C34" s="6">
        <v>2368.6</v>
      </c>
      <c r="D34" s="6">
        <v>750930.5</v>
      </c>
      <c r="E34" s="6">
        <v>726699.9</v>
      </c>
      <c r="F34" s="6">
        <f t="shared" si="0"/>
        <v>23777.46852597715</v>
      </c>
      <c r="G34" s="6">
        <f t="shared" si="1"/>
        <v>89.999240063834634</v>
      </c>
      <c r="H34" s="3" t="s">
        <v>28</v>
      </c>
    </row>
    <row r="35" spans="1:8" x14ac:dyDescent="0.25">
      <c r="B35" s="17"/>
      <c r="C35" s="17"/>
      <c r="D35" s="17"/>
      <c r="E35" s="17"/>
      <c r="F35" s="17"/>
      <c r="G35" s="17"/>
    </row>
  </sheetData>
  <mergeCells count="8">
    <mergeCell ref="H4:H5"/>
    <mergeCell ref="B4:C4"/>
    <mergeCell ref="A2:G2"/>
    <mergeCell ref="A4:A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8" width="18.6640625" customWidth="1"/>
  </cols>
  <sheetData>
    <row r="2" spans="1:8" ht="50.1" customHeight="1" x14ac:dyDescent="0.25">
      <c r="A2" s="20" t="s">
        <v>42</v>
      </c>
      <c r="B2" s="20"/>
      <c r="C2" s="20"/>
      <c r="D2" s="20"/>
      <c r="E2" s="20"/>
      <c r="F2" s="20"/>
      <c r="G2" s="20"/>
      <c r="H2" s="16"/>
    </row>
    <row r="3" spans="1:8" ht="17.399999999999999" x14ac:dyDescent="0.25">
      <c r="A3" s="9"/>
      <c r="B3" s="9"/>
      <c r="C3" s="9"/>
      <c r="D3" s="9"/>
      <c r="E3" s="9"/>
      <c r="F3" s="9"/>
      <c r="G3" s="9"/>
      <c r="H3" s="9"/>
    </row>
    <row r="4" spans="1:8" ht="41.4" customHeight="1" x14ac:dyDescent="0.25">
      <c r="A4" s="18"/>
      <c r="B4" s="18" t="s">
        <v>29</v>
      </c>
      <c r="C4" s="18"/>
      <c r="D4" s="18" t="s">
        <v>30</v>
      </c>
      <c r="E4" s="18" t="s">
        <v>31</v>
      </c>
      <c r="F4" s="18" t="s">
        <v>32</v>
      </c>
      <c r="G4" s="18" t="s">
        <v>33</v>
      </c>
      <c r="H4" s="18" t="s">
        <v>34</v>
      </c>
    </row>
    <row r="5" spans="1:8" ht="66" x14ac:dyDescent="0.25">
      <c r="A5" s="18"/>
      <c r="B5" s="10" t="s">
        <v>35</v>
      </c>
      <c r="C5" s="10" t="s">
        <v>36</v>
      </c>
      <c r="D5" s="18"/>
      <c r="E5" s="18"/>
      <c r="F5" s="18"/>
      <c r="G5" s="18"/>
      <c r="H5" s="18"/>
    </row>
    <row r="6" spans="1:8" x14ac:dyDescent="0.25">
      <c r="A6" s="15" t="s">
        <v>37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</row>
    <row r="7" spans="1:8" ht="12.75" customHeight="1" x14ac:dyDescent="0.25">
      <c r="A7" s="2" t="s">
        <v>0</v>
      </c>
      <c r="B7" s="4">
        <v>30598.400000000001</v>
      </c>
      <c r="C7" s="5">
        <v>27627</v>
      </c>
      <c r="D7" s="4">
        <v>7540635.4000000022</v>
      </c>
      <c r="E7" s="4">
        <v>7323870.6000000015</v>
      </c>
      <c r="F7" s="4">
        <f>D7*1000/B7/12</f>
        <v>20536.573263090013</v>
      </c>
      <c r="G7" s="4">
        <f>C7/B7*100</f>
        <v>90.289034720769706</v>
      </c>
      <c r="H7" s="5">
        <v>9</v>
      </c>
    </row>
    <row r="8" spans="1:8" ht="12.75" customHeight="1" x14ac:dyDescent="0.25">
      <c r="A8" s="1" t="s">
        <v>1</v>
      </c>
      <c r="B8" s="6">
        <v>18879.599999999999</v>
      </c>
      <c r="C8" s="6">
        <v>16984.400000000001</v>
      </c>
      <c r="D8" s="6">
        <v>4760410.9000000004</v>
      </c>
      <c r="E8" s="6">
        <v>4642067.9000000004</v>
      </c>
      <c r="F8" s="6">
        <f t="shared" ref="F8:F34" si="0">D8*1000/B8/12</f>
        <v>21012.145825829644</v>
      </c>
      <c r="G8" s="6">
        <f t="shared" ref="G8:G34" si="1">C8/B8*100</f>
        <v>89.961651729909548</v>
      </c>
      <c r="H8" s="7" t="s">
        <v>40</v>
      </c>
    </row>
    <row r="9" spans="1:8" ht="12.75" customHeight="1" x14ac:dyDescent="0.25">
      <c r="A9" s="1" t="s">
        <v>2</v>
      </c>
      <c r="B9" s="6">
        <v>387.5</v>
      </c>
      <c r="C9" s="6">
        <v>332.7</v>
      </c>
      <c r="D9" s="7">
        <v>77717</v>
      </c>
      <c r="E9" s="6">
        <v>74285.399999999994</v>
      </c>
      <c r="F9" s="6">
        <f t="shared" si="0"/>
        <v>16713.333333333332</v>
      </c>
      <c r="G9" s="6">
        <f t="shared" si="1"/>
        <v>85.858064516129033</v>
      </c>
      <c r="H9" s="3" t="s">
        <v>28</v>
      </c>
    </row>
    <row r="10" spans="1:8" ht="12.75" customHeight="1" x14ac:dyDescent="0.25">
      <c r="A10" s="1" t="s">
        <v>3</v>
      </c>
      <c r="B10" s="6">
        <v>80.099999999999994</v>
      </c>
      <c r="C10" s="6">
        <v>70.400000000000006</v>
      </c>
      <c r="D10" s="6">
        <v>15448.1</v>
      </c>
      <c r="E10" s="6">
        <v>15272.7</v>
      </c>
      <c r="F10" s="6">
        <f t="shared" si="0"/>
        <v>16071.681231793593</v>
      </c>
      <c r="G10" s="6">
        <f t="shared" si="1"/>
        <v>87.890137328339591</v>
      </c>
      <c r="H10" s="3" t="s">
        <v>28</v>
      </c>
    </row>
    <row r="11" spans="1:8" ht="12.75" customHeight="1" x14ac:dyDescent="0.25">
      <c r="A11" s="1" t="s">
        <v>4</v>
      </c>
      <c r="B11" s="6">
        <v>1531.8</v>
      </c>
      <c r="C11" s="6">
        <v>1392.2</v>
      </c>
      <c r="D11" s="6">
        <v>308773.90000000002</v>
      </c>
      <c r="E11" s="6">
        <v>303252.3</v>
      </c>
      <c r="F11" s="6">
        <f t="shared" si="0"/>
        <v>16797.988205596903</v>
      </c>
      <c r="G11" s="6">
        <f t="shared" si="1"/>
        <v>90.886538712625679</v>
      </c>
      <c r="H11" s="3" t="s">
        <v>28</v>
      </c>
    </row>
    <row r="12" spans="1:8" ht="12.75" customHeight="1" x14ac:dyDescent="0.25">
      <c r="A12" s="1" t="s">
        <v>5</v>
      </c>
      <c r="B12" s="6">
        <v>993.2</v>
      </c>
      <c r="C12" s="6">
        <v>878.7</v>
      </c>
      <c r="D12" s="6">
        <v>243734.7</v>
      </c>
      <c r="E12" s="6">
        <v>235464.3</v>
      </c>
      <c r="F12" s="6">
        <f t="shared" si="0"/>
        <v>20450.286951268627</v>
      </c>
      <c r="G12" s="6">
        <f t="shared" si="1"/>
        <v>88.471606927104304</v>
      </c>
      <c r="H12" s="3" t="s">
        <v>28</v>
      </c>
    </row>
    <row r="13" spans="1:8" ht="12.75" customHeight="1" x14ac:dyDescent="0.25">
      <c r="A13" s="1" t="s">
        <v>6</v>
      </c>
      <c r="B13" s="6">
        <v>15.5</v>
      </c>
      <c r="C13" s="6">
        <v>14.9</v>
      </c>
      <c r="D13" s="6">
        <v>2574.9</v>
      </c>
      <c r="E13" s="6">
        <v>2574.9</v>
      </c>
      <c r="F13" s="6">
        <f t="shared" si="0"/>
        <v>13843.548387096775</v>
      </c>
      <c r="G13" s="6">
        <f t="shared" si="1"/>
        <v>96.129032258064512</v>
      </c>
      <c r="H13" s="3" t="s">
        <v>28</v>
      </c>
    </row>
    <row r="14" spans="1:8" ht="12.75" customHeight="1" x14ac:dyDescent="0.25">
      <c r="A14" s="1" t="s">
        <v>7</v>
      </c>
      <c r="B14" s="6">
        <v>64.400000000000006</v>
      </c>
      <c r="C14" s="7">
        <v>62</v>
      </c>
      <c r="D14" s="6">
        <v>10227.299999999999</v>
      </c>
      <c r="E14" s="6">
        <v>10091.200000000001</v>
      </c>
      <c r="F14" s="6">
        <f t="shared" si="0"/>
        <v>13234.083850931676</v>
      </c>
      <c r="G14" s="6">
        <f t="shared" si="1"/>
        <v>96.273291925465827</v>
      </c>
      <c r="H14" s="3" t="s">
        <v>28</v>
      </c>
    </row>
    <row r="15" spans="1:8" ht="12.75" customHeight="1" x14ac:dyDescent="0.25">
      <c r="A15" s="1" t="s">
        <v>8</v>
      </c>
      <c r="B15" s="6">
        <v>338.9</v>
      </c>
      <c r="C15" s="6">
        <v>302.3</v>
      </c>
      <c r="D15" s="7">
        <v>77853</v>
      </c>
      <c r="E15" s="6">
        <v>73434.5</v>
      </c>
      <c r="F15" s="6">
        <f t="shared" si="0"/>
        <v>19143.55267040425</v>
      </c>
      <c r="G15" s="6">
        <f t="shared" si="1"/>
        <v>89.200354086751261</v>
      </c>
      <c r="H15" s="3" t="s">
        <v>28</v>
      </c>
    </row>
    <row r="16" spans="1:8" ht="12.75" customHeight="1" x14ac:dyDescent="0.25">
      <c r="A16" s="1" t="s">
        <v>9</v>
      </c>
      <c r="B16" s="6">
        <v>70.2</v>
      </c>
      <c r="C16" s="6">
        <v>59.8</v>
      </c>
      <c r="D16" s="6">
        <v>12595.4</v>
      </c>
      <c r="E16" s="6">
        <v>11968.1</v>
      </c>
      <c r="F16" s="6">
        <f t="shared" si="0"/>
        <v>14951.804368471036</v>
      </c>
      <c r="G16" s="6">
        <f t="shared" si="1"/>
        <v>85.185185185185176</v>
      </c>
      <c r="H16" s="3" t="s">
        <v>28</v>
      </c>
    </row>
    <row r="17" spans="1:8" ht="12.75" customHeight="1" x14ac:dyDescent="0.25">
      <c r="A17" s="1" t="s">
        <v>10</v>
      </c>
      <c r="B17" s="6">
        <v>35.9</v>
      </c>
      <c r="C17" s="6">
        <v>34.9</v>
      </c>
      <c r="D17" s="6">
        <v>6630.1</v>
      </c>
      <c r="E17" s="6">
        <v>6630.1</v>
      </c>
      <c r="F17" s="6">
        <f t="shared" si="0"/>
        <v>15390.204271123492</v>
      </c>
      <c r="G17" s="6">
        <f t="shared" si="1"/>
        <v>97.21448467966573</v>
      </c>
      <c r="H17" s="3" t="s">
        <v>28</v>
      </c>
    </row>
    <row r="18" spans="1:8" ht="12.75" customHeight="1" x14ac:dyDescent="0.25">
      <c r="A18" s="1" t="s">
        <v>11</v>
      </c>
      <c r="B18" s="6">
        <v>32.200000000000003</v>
      </c>
      <c r="C18" s="6">
        <v>29.1</v>
      </c>
      <c r="D18" s="6">
        <v>5542.2</v>
      </c>
      <c r="E18" s="6">
        <v>5473.2</v>
      </c>
      <c r="F18" s="6">
        <f t="shared" si="0"/>
        <v>14343.167701863355</v>
      </c>
      <c r="G18" s="6">
        <f t="shared" si="1"/>
        <v>90.372670807453417</v>
      </c>
      <c r="H18" s="3" t="s">
        <v>28</v>
      </c>
    </row>
    <row r="19" spans="1:8" ht="12.75" customHeight="1" x14ac:dyDescent="0.25">
      <c r="A19" s="1" t="s">
        <v>12</v>
      </c>
      <c r="B19" s="6">
        <v>157.9</v>
      </c>
      <c r="C19" s="6">
        <v>147.9</v>
      </c>
      <c r="D19" s="6">
        <v>43911.199999999997</v>
      </c>
      <c r="E19" s="6">
        <v>43811.9</v>
      </c>
      <c r="F19" s="6">
        <f t="shared" si="0"/>
        <v>23174.583069453238</v>
      </c>
      <c r="G19" s="6">
        <f t="shared" si="1"/>
        <v>93.666877770740982</v>
      </c>
      <c r="H19" s="3" t="s">
        <v>28</v>
      </c>
    </row>
    <row r="20" spans="1:8" ht="12.75" customHeight="1" x14ac:dyDescent="0.25">
      <c r="A20" s="1" t="s">
        <v>13</v>
      </c>
      <c r="B20" s="6">
        <v>158.30000000000001</v>
      </c>
      <c r="C20" s="6">
        <v>151.5</v>
      </c>
      <c r="D20" s="6">
        <v>27892.9</v>
      </c>
      <c r="E20" s="6">
        <v>27892.9</v>
      </c>
      <c r="F20" s="6">
        <f t="shared" si="0"/>
        <v>14683.564961044429</v>
      </c>
      <c r="G20" s="6">
        <f t="shared" si="1"/>
        <v>95.704358812381557</v>
      </c>
      <c r="H20" s="3" t="s">
        <v>28</v>
      </c>
    </row>
    <row r="21" spans="1:8" ht="12.75" customHeight="1" x14ac:dyDescent="0.25">
      <c r="A21" s="1" t="s">
        <v>14</v>
      </c>
      <c r="B21" s="6">
        <v>42.8</v>
      </c>
      <c r="C21" s="6">
        <v>39.799999999999997</v>
      </c>
      <c r="D21" s="7">
        <v>5205</v>
      </c>
      <c r="E21" s="7">
        <v>5205</v>
      </c>
      <c r="F21" s="6">
        <f t="shared" si="0"/>
        <v>10134.345794392524</v>
      </c>
      <c r="G21" s="6">
        <f t="shared" si="1"/>
        <v>92.990654205607484</v>
      </c>
      <c r="H21" s="3" t="s">
        <v>28</v>
      </c>
    </row>
    <row r="22" spans="1:8" ht="12.75" customHeight="1" x14ac:dyDescent="0.25">
      <c r="A22" s="1" t="s">
        <v>15</v>
      </c>
      <c r="B22" s="6">
        <v>132.80000000000001</v>
      </c>
      <c r="C22" s="6">
        <v>119.9</v>
      </c>
      <c r="D22" s="6">
        <v>41479.599999999999</v>
      </c>
      <c r="E22" s="7">
        <v>40713</v>
      </c>
      <c r="F22" s="6">
        <f t="shared" si="0"/>
        <v>26028.865461847385</v>
      </c>
      <c r="G22" s="6">
        <f t="shared" si="1"/>
        <v>90.286144578313255</v>
      </c>
      <c r="H22" s="3" t="s">
        <v>28</v>
      </c>
    </row>
    <row r="23" spans="1:8" ht="12.75" customHeight="1" x14ac:dyDescent="0.25">
      <c r="A23" s="1" t="s">
        <v>16</v>
      </c>
      <c r="B23" s="6">
        <v>243.3</v>
      </c>
      <c r="C23" s="6">
        <v>203.8</v>
      </c>
      <c r="D23" s="6">
        <v>58590.1</v>
      </c>
      <c r="E23" s="6">
        <v>56937.8</v>
      </c>
      <c r="F23" s="6">
        <f t="shared" si="0"/>
        <v>20067.851760515139</v>
      </c>
      <c r="G23" s="6">
        <f t="shared" si="1"/>
        <v>83.764899301274141</v>
      </c>
      <c r="H23" s="3" t="s">
        <v>28</v>
      </c>
    </row>
    <row r="24" spans="1:8" ht="12.75" customHeight="1" x14ac:dyDescent="0.25">
      <c r="A24" s="1" t="s">
        <v>17</v>
      </c>
      <c r="B24" s="7">
        <v>1176</v>
      </c>
      <c r="C24" s="6">
        <v>1065.0999999999999</v>
      </c>
      <c r="D24" s="6">
        <v>250026.6</v>
      </c>
      <c r="E24" s="6">
        <v>245517.7</v>
      </c>
      <c r="F24" s="6">
        <f t="shared" si="0"/>
        <v>17717.304421768709</v>
      </c>
      <c r="G24" s="6">
        <f t="shared" si="1"/>
        <v>90.569727891156461</v>
      </c>
      <c r="H24" s="3" t="s">
        <v>28</v>
      </c>
    </row>
    <row r="25" spans="1:8" ht="12.75" customHeight="1" x14ac:dyDescent="0.25">
      <c r="A25" s="1" t="s">
        <v>18</v>
      </c>
      <c r="B25" s="6">
        <v>777.6</v>
      </c>
      <c r="C25" s="6">
        <v>718.1</v>
      </c>
      <c r="D25" s="6">
        <v>171133.1</v>
      </c>
      <c r="E25" s="6">
        <v>164290.1</v>
      </c>
      <c r="F25" s="6">
        <f t="shared" si="0"/>
        <v>18339.881258573387</v>
      </c>
      <c r="G25" s="6">
        <f t="shared" si="1"/>
        <v>92.348251028806587</v>
      </c>
      <c r="H25" s="3" t="s">
        <v>28</v>
      </c>
    </row>
    <row r="26" spans="1:8" ht="12.75" customHeight="1" x14ac:dyDescent="0.25">
      <c r="A26" s="1" t="s">
        <v>19</v>
      </c>
      <c r="B26" s="7">
        <v>1969</v>
      </c>
      <c r="C26" s="6">
        <v>1846.3</v>
      </c>
      <c r="D26" s="6">
        <v>556065.30000000005</v>
      </c>
      <c r="E26" s="6">
        <v>520075.8</v>
      </c>
      <c r="F26" s="6">
        <f t="shared" si="0"/>
        <v>23534.167089893348</v>
      </c>
      <c r="G26" s="6">
        <f t="shared" si="1"/>
        <v>93.768410360589129</v>
      </c>
      <c r="H26" s="7" t="s">
        <v>40</v>
      </c>
    </row>
    <row r="27" spans="1:8" ht="12.75" customHeight="1" x14ac:dyDescent="0.25">
      <c r="A27" s="1" t="s">
        <v>20</v>
      </c>
      <c r="B27" s="6">
        <v>1972.5</v>
      </c>
      <c r="C27" s="6">
        <v>1810.6</v>
      </c>
      <c r="D27" s="6">
        <v>545834.80000000005</v>
      </c>
      <c r="E27" s="6">
        <v>533982.80000000005</v>
      </c>
      <c r="F27" s="6">
        <f t="shared" si="0"/>
        <v>23060.194338825517</v>
      </c>
      <c r="G27" s="6">
        <f t="shared" si="1"/>
        <v>91.792141951837763</v>
      </c>
      <c r="H27" s="3" t="s">
        <v>28</v>
      </c>
    </row>
    <row r="28" spans="1:8" ht="12.75" customHeight="1" x14ac:dyDescent="0.25">
      <c r="A28" s="1" t="s">
        <v>21</v>
      </c>
      <c r="B28" s="7">
        <v>55</v>
      </c>
      <c r="C28" s="7">
        <v>51</v>
      </c>
      <c r="D28" s="6">
        <v>18425.099999999999</v>
      </c>
      <c r="E28" s="6">
        <v>17801.5</v>
      </c>
      <c r="F28" s="6">
        <f t="shared" si="0"/>
        <v>27916.81818181818</v>
      </c>
      <c r="G28" s="6">
        <f t="shared" si="1"/>
        <v>92.72727272727272</v>
      </c>
      <c r="H28" s="3" t="s">
        <v>28</v>
      </c>
    </row>
    <row r="29" spans="1:8" ht="12.75" customHeight="1" x14ac:dyDescent="0.25">
      <c r="A29" s="1" t="s">
        <v>22</v>
      </c>
      <c r="B29" s="6">
        <v>57.9</v>
      </c>
      <c r="C29" s="6">
        <v>55.9</v>
      </c>
      <c r="D29" s="6">
        <v>13496.2</v>
      </c>
      <c r="E29" s="6">
        <v>13496.2</v>
      </c>
      <c r="F29" s="6">
        <f t="shared" si="0"/>
        <v>19424.582613701783</v>
      </c>
      <c r="G29" s="6">
        <f t="shared" si="1"/>
        <v>96.545768566493948</v>
      </c>
      <c r="H29" s="3" t="s">
        <v>28</v>
      </c>
    </row>
    <row r="30" spans="1:8" ht="12.75" customHeight="1" x14ac:dyDescent="0.25">
      <c r="A30" s="1" t="s">
        <v>23</v>
      </c>
      <c r="B30" s="6">
        <v>162.5</v>
      </c>
      <c r="C30" s="6">
        <v>158.69999999999999</v>
      </c>
      <c r="D30" s="6">
        <v>28169.1</v>
      </c>
      <c r="E30" s="6">
        <v>28169.1</v>
      </c>
      <c r="F30" s="6">
        <f t="shared" si="0"/>
        <v>14445.692307692307</v>
      </c>
      <c r="G30" s="6">
        <f t="shared" si="1"/>
        <v>97.661538461538456</v>
      </c>
      <c r="H30" s="3" t="s">
        <v>28</v>
      </c>
    </row>
    <row r="31" spans="1:8" ht="12.75" customHeight="1" x14ac:dyDescent="0.25">
      <c r="A31" s="1" t="s">
        <v>24</v>
      </c>
      <c r="B31" s="6">
        <v>51.6</v>
      </c>
      <c r="C31" s="6">
        <v>50.6</v>
      </c>
      <c r="D31" s="6">
        <v>8598.1</v>
      </c>
      <c r="E31" s="6">
        <v>8598.1</v>
      </c>
      <c r="F31" s="6">
        <f t="shared" si="0"/>
        <v>13885.820413436692</v>
      </c>
      <c r="G31" s="6">
        <f t="shared" si="1"/>
        <v>98.062015503875969</v>
      </c>
      <c r="H31" s="3" t="s">
        <v>28</v>
      </c>
    </row>
    <row r="32" spans="1:8" ht="12.75" customHeight="1" x14ac:dyDescent="0.25">
      <c r="A32" s="1" t="s">
        <v>25</v>
      </c>
      <c r="B32" s="6">
        <v>101.2</v>
      </c>
      <c r="C32" s="6">
        <v>83.8</v>
      </c>
      <c r="D32" s="6">
        <v>17679.2</v>
      </c>
      <c r="E32" s="6">
        <v>17095.400000000001</v>
      </c>
      <c r="F32" s="6">
        <f t="shared" si="0"/>
        <v>14557.971014492752</v>
      </c>
      <c r="G32" s="6">
        <f t="shared" si="1"/>
        <v>82.806324110671937</v>
      </c>
      <c r="H32" s="3" t="s">
        <v>28</v>
      </c>
    </row>
    <row r="33" spans="1:8" ht="12.75" customHeight="1" x14ac:dyDescent="0.25">
      <c r="A33" s="1" t="s">
        <v>26</v>
      </c>
      <c r="B33" s="6">
        <v>103.5</v>
      </c>
      <c r="C33" s="6">
        <v>102.5</v>
      </c>
      <c r="D33" s="6">
        <v>14169.5</v>
      </c>
      <c r="E33" s="6">
        <v>14115.6</v>
      </c>
      <c r="F33" s="6">
        <f t="shared" si="0"/>
        <v>11408.615136876006</v>
      </c>
      <c r="G33" s="6">
        <f t="shared" si="1"/>
        <v>99.033816425120762</v>
      </c>
      <c r="H33" s="3" t="s">
        <v>28</v>
      </c>
    </row>
    <row r="34" spans="1:8" ht="12.75" customHeight="1" x14ac:dyDescent="0.25">
      <c r="A34" s="1" t="s">
        <v>27</v>
      </c>
      <c r="B34" s="6">
        <v>1002.2</v>
      </c>
      <c r="C34" s="6">
        <v>855.1</v>
      </c>
      <c r="D34" s="6">
        <v>217105.1</v>
      </c>
      <c r="E34" s="6">
        <v>204306.1</v>
      </c>
      <c r="F34" s="6">
        <f t="shared" si="0"/>
        <v>18052.37643850196</v>
      </c>
      <c r="G34" s="6">
        <f t="shared" si="1"/>
        <v>85.32229095988825</v>
      </c>
      <c r="H34" s="3" t="s">
        <v>28</v>
      </c>
    </row>
  </sheetData>
  <mergeCells count="8">
    <mergeCell ref="H4:H5"/>
    <mergeCell ref="B4:C4"/>
    <mergeCell ref="A2:G2"/>
    <mergeCell ref="A4:A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2022-10-14T09:27:28Z</dcterms:created>
  <dcterms:modified xsi:type="dcterms:W3CDTF">2022-10-21T08:02:04Z</dcterms:modified>
</cp:coreProperties>
</file>